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360" yWindow="230" windowWidth="12410" windowHeight="10590"/>
  </bookViews>
  <sheets>
    <sheet name="DPGF_25M110" sheetId="7" r:id="rId1"/>
  </sheets>
  <definedNames>
    <definedName name="_Toc293307970" localSheetId="0">DPGF_25M110!#REF!</definedName>
    <definedName name="_Toc345418538" localSheetId="0">DPGF_25M110!#REF!</definedName>
    <definedName name="_Toc345418539" localSheetId="0">DPGF_25M110!#REF!</definedName>
    <definedName name="_Toc373408863" localSheetId="0">DPGF_25M110!#REF!</definedName>
    <definedName name="_Toc378322098" localSheetId="0">DPGF_25M110!#REF!</definedName>
    <definedName name="_Toc378322100" localSheetId="0">DPGF_25M110!#REF!</definedName>
    <definedName name="_Toc435794677" localSheetId="0">DPGF_25M110!$C$36</definedName>
    <definedName name="_Toc467578235" localSheetId="0">DPGF_25M110!#REF!</definedName>
    <definedName name="_Toc467578255" localSheetId="0">DPGF_25M110!#REF!</definedName>
    <definedName name="_Toc467578257" localSheetId="0">DPGF_25M110!#REF!</definedName>
    <definedName name="_xlnm.Print_Titles" localSheetId="0">DPGF_25M110!$34:$34</definedName>
    <definedName name="_xlnm.Print_Area" localSheetId="0">DPGF_25M110!$B$1:$G$375</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7" i="7" l="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6" i="7" s="1"/>
  <c r="A287" i="7" s="1"/>
  <c r="A288" i="7" s="1"/>
  <c r="A289" i="7" s="1"/>
  <c r="A36" i="7"/>
  <c r="C371" i="7"/>
  <c r="B371" i="7"/>
  <c r="G367" i="7"/>
  <c r="G371" i="7" s="1"/>
  <c r="A290" i="7" l="1"/>
  <c r="A291" i="7" s="1"/>
  <c r="A292" i="7" s="1"/>
  <c r="A293"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A355"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G43" i="7"/>
  <c r="G44" i="7"/>
  <c r="B370" i="7" l="1"/>
  <c r="C370" i="7"/>
  <c r="G42" i="7"/>
  <c r="G41" i="7"/>
  <c r="G40" i="7"/>
  <c r="G39" i="7"/>
  <c r="G38" i="7"/>
  <c r="G46" i="7" l="1"/>
  <c r="G370" i="7" s="1"/>
  <c r="G373" i="7" l="1"/>
  <c r="G374" i="7" l="1"/>
  <c r="G375" i="7" s="1"/>
</calcChain>
</file>

<file path=xl/sharedStrings.xml><?xml version="1.0" encoding="utf-8"?>
<sst xmlns="http://schemas.openxmlformats.org/spreadsheetml/2006/main" count="498" uniqueCount="237">
  <si>
    <t>REF.</t>
  </si>
  <si>
    <t>DÉSIGNATION</t>
  </si>
  <si>
    <t>U.</t>
  </si>
  <si>
    <t>Q.</t>
  </si>
  <si>
    <t>P. UNITAIRE € HT</t>
  </si>
  <si>
    <t>P. TOTAL € HT</t>
  </si>
  <si>
    <t>u</t>
  </si>
  <si>
    <t>ens</t>
  </si>
  <si>
    <t>DOE</t>
  </si>
  <si>
    <t>ml</t>
  </si>
  <si>
    <t>ETUDES – SUIVI DE LA REALISATION – ESSAIS ET CONTROLE</t>
  </si>
  <si>
    <t>TVA 20%</t>
  </si>
  <si>
    <t>Autocontrôles</t>
  </si>
  <si>
    <t>Réglages et mise en service</t>
  </si>
  <si>
    <t>DN32</t>
  </si>
  <si>
    <t>DN40</t>
  </si>
  <si>
    <t>DN50</t>
  </si>
  <si>
    <t>DN65</t>
  </si>
  <si>
    <t>DN80</t>
  </si>
  <si>
    <t>DN100</t>
  </si>
  <si>
    <t>DN20</t>
  </si>
  <si>
    <t>Vannes d'isolement</t>
  </si>
  <si>
    <t>Ø125</t>
  </si>
  <si>
    <t>Ø160</t>
  </si>
  <si>
    <t>Ø200</t>
  </si>
  <si>
    <t>Ø250</t>
  </si>
  <si>
    <t>Ø315</t>
  </si>
  <si>
    <t>Ø355</t>
  </si>
  <si>
    <t>Ø400</t>
  </si>
  <si>
    <t>m²</t>
  </si>
  <si>
    <t xml:space="preserve">compris supports, fixations, trappes de visite et toutes sujétions… </t>
  </si>
  <si>
    <t>Divers</t>
  </si>
  <si>
    <t>DN15</t>
  </si>
  <si>
    <t>DN25</t>
  </si>
  <si>
    <t>(MARCHÉ 2022AN-37)</t>
  </si>
  <si>
    <t xml:space="preserve">Maquette </t>
  </si>
  <si>
    <t>pm</t>
  </si>
  <si>
    <t>DN125</t>
  </si>
  <si>
    <t>DN150</t>
  </si>
  <si>
    <t>DN200</t>
  </si>
  <si>
    <t>kg</t>
  </si>
  <si>
    <t>Gaine d'acier galvanisé circulaire et/ou rectangulaire en fonction des contraintes d’encombrement y compris pièce de raccordement spécifique</t>
  </si>
  <si>
    <t>Gaine coupe-feu 2H</t>
  </si>
  <si>
    <t xml:space="preserve">Le soumissionnaire est invité à respecter les instructions ci-après :
Le marché étant rémunéré par un prix forfaitaire, toutes les prestations techniques définies dans le CCTP et/ou les plans doivent être réalisées, qu'elles fassent ou non l'objet d'une ligne de prix dans le présent document, et réciproquement. 
Le titulaire doit s'assurer de l'exactitude des montants calculés. Il ne pourra se prévaloir d'une quelconque erreur ou d'une sous-estimation du besoin pour obtenir une plus-value. </t>
  </si>
  <si>
    <t xml:space="preserve"> SOUS TOTAL ART.20.5</t>
  </si>
  <si>
    <t xml:space="preserve"> SOUS TOTAL ART.21.3</t>
  </si>
  <si>
    <t>Etudes d'exécution</t>
  </si>
  <si>
    <t>1.9</t>
  </si>
  <si>
    <t>2.1</t>
  </si>
  <si>
    <t>DEPOSE ET EVACUATION DES INSTALLATIONS EXISTANTES</t>
  </si>
  <si>
    <t>PRODUCTION</t>
  </si>
  <si>
    <t>Conception du poste</t>
  </si>
  <si>
    <t>Bouteille de purge HP</t>
  </si>
  <si>
    <t>Extraction des condensats</t>
  </si>
  <si>
    <t>Vannes d’isolement réseaux vapeur / condensats CPCU</t>
  </si>
  <si>
    <t>Détente et sécurité vapeur</t>
  </si>
  <si>
    <t>Echangeurs vapeur</t>
  </si>
  <si>
    <t>Compteur d’énergie CPCU:</t>
  </si>
  <si>
    <t>Extraction et régulation condensats</t>
  </si>
  <si>
    <t>Refroidissement des purges</t>
  </si>
  <si>
    <t>Distribution thermique primaire eau chaude (hydraulique)</t>
  </si>
  <si>
    <t>Sécurité</t>
  </si>
  <si>
    <t>Bouteille de découplage</t>
  </si>
  <si>
    <t>Distribution primaire eau chaude Palais-Bourbon</t>
  </si>
  <si>
    <t>Groupes de maintien de pression</t>
  </si>
  <si>
    <t>Désemboueur en ligne</t>
  </si>
  <si>
    <t>Compteur d’Energie</t>
  </si>
  <si>
    <t>Système de filtration hydraulique</t>
  </si>
  <si>
    <t>Pot d’introduction</t>
  </si>
  <si>
    <t>2.3</t>
  </si>
  <si>
    <t>Réseaux de distribution</t>
  </si>
  <si>
    <t>2.3.1</t>
  </si>
  <si>
    <t>Réseaux de tuyauterie Vapeur</t>
  </si>
  <si>
    <t>2.3.2</t>
  </si>
  <si>
    <t>RÉseaux de tuyauterie Eau Chaude</t>
  </si>
  <si>
    <t>2.3.3</t>
  </si>
  <si>
    <t>Calorifugeage réseaux Vapeur</t>
  </si>
  <si>
    <t>2.3.4</t>
  </si>
  <si>
    <t>Calorifugeage Eau Chaude</t>
  </si>
  <si>
    <t>RACCORDEMENT AUX RESEAUX EXISTANTS</t>
  </si>
  <si>
    <t>2.4</t>
  </si>
  <si>
    <t>Ventilation</t>
  </si>
  <si>
    <t>2.4.1</t>
  </si>
  <si>
    <t>Principe</t>
  </si>
  <si>
    <t>2.4.2</t>
  </si>
  <si>
    <t>Réseau de gaines</t>
  </si>
  <si>
    <t>2.4.3</t>
  </si>
  <si>
    <t>Bouche d’extraction et grille</t>
  </si>
  <si>
    <t>2.5</t>
  </si>
  <si>
    <t>Électricité/RÉgulation</t>
  </si>
  <si>
    <t>2.5.1</t>
  </si>
  <si>
    <t>Prescriptions gÉnÉrales d’Électricité et rÉgulation</t>
  </si>
  <si>
    <t>2.5.2</t>
  </si>
  <si>
    <t>Travaux À effectuer par le titulaire</t>
  </si>
  <si>
    <t>GTIC (Gestion technique des Installations Climatiques)</t>
  </si>
  <si>
    <t>2.5.3</t>
  </si>
  <si>
    <t>Suppression des installations existantes</t>
  </si>
  <si>
    <t>Fichier Tag</t>
  </si>
  <si>
    <t>2.6</t>
  </si>
  <si>
    <t>Etiquettage</t>
  </si>
  <si>
    <t>2.2</t>
  </si>
  <si>
    <t>Dépose de l'ensemble des équipements</t>
  </si>
  <si>
    <t>Dépose de l'ensemble des réseaux</t>
  </si>
  <si>
    <t>Fourniture et pose d'un système d'extraction des condensats suivant CCTP</t>
  </si>
  <si>
    <t>Curage des installations existantes suivant CCTP</t>
  </si>
  <si>
    <t>Mise en œuvre des nouveaux chemins de câbles</t>
  </si>
  <si>
    <t>Mise en œuvre des nouveaux câbles</t>
  </si>
  <si>
    <t>Modifications en armoire de puissance</t>
  </si>
  <si>
    <t>Modifications en armoire de régulation</t>
  </si>
  <si>
    <t>Adaptations</t>
  </si>
  <si>
    <t>Poste de purge automatique</t>
  </si>
  <si>
    <t>Poste de purge manuel</t>
  </si>
  <si>
    <t>Robinetterie , équipements (à détailler)</t>
  </si>
  <si>
    <t>Instrumentation (à détailler)</t>
  </si>
  <si>
    <t>Divers (à détailler)</t>
  </si>
  <si>
    <t>Raccordements sur les vannes d'isolement</t>
  </si>
  <si>
    <t>Robinetterie, vanne d'isolement, purgeurs, équipements (à détailler)</t>
  </si>
  <si>
    <t>Filtres à tamis</t>
  </si>
  <si>
    <t>Vannes de sécurité et de détente avec accessoires, sondes</t>
  </si>
  <si>
    <t>Thermostat de sécurité</t>
  </si>
  <si>
    <t>Echangeurs tubulaire sur pieds et accessoires</t>
  </si>
  <si>
    <t>- marque</t>
  </si>
  <si>
    <t>- type</t>
  </si>
  <si>
    <t>- puissance</t>
  </si>
  <si>
    <t>Soupapes échangeurs</t>
  </si>
  <si>
    <t>Capotage avec calorifuge laine de roche + tôle isoxal</t>
  </si>
  <si>
    <t>Bac de récupération des condensats</t>
  </si>
  <si>
    <t>Peinture (2 couches de peinture anti rouille de couleur différente)</t>
  </si>
  <si>
    <t>Vannes de régulation avec accessoires, filtres, clapets</t>
  </si>
  <si>
    <t>Robinetterie, équipements (à détailler)</t>
  </si>
  <si>
    <t>Groupes de renvoi de condensats (pompes) avec accessoires</t>
  </si>
  <si>
    <t>Vannes de décharge</t>
  </si>
  <si>
    <t>Electrovannes de mise à l'égouts avec accessoires, clapets</t>
  </si>
  <si>
    <t>Compteurs débit condensats</t>
  </si>
  <si>
    <t>Refroidisseur en ligne avec accessoires et supportage</t>
  </si>
  <si>
    <t>Tube acier noir étiré sans soudure PN40 P265GH</t>
  </si>
  <si>
    <t>Calorifuge laine de roche + tôle isoxal</t>
  </si>
  <si>
    <t xml:space="preserve">   Ø        au        Ø</t>
  </si>
  <si>
    <t>Purgeurs  automatiques</t>
  </si>
  <si>
    <t>Purgeurs  manuels</t>
  </si>
  <si>
    <t>Sondes  (à détailler)</t>
  </si>
  <si>
    <t>Panoplie au secondaire échangeurs  (à détailler)</t>
  </si>
  <si>
    <t>Contrôleur de débit</t>
  </si>
  <si>
    <t>Pompes de circulation avec accessoires et panoplie</t>
  </si>
  <si>
    <t>- Marque</t>
  </si>
  <si>
    <t>- Type</t>
  </si>
  <si>
    <t>- Débit</t>
  </si>
  <si>
    <t>Variateurs avec accessoires</t>
  </si>
  <si>
    <t>Socles avec précautions antivibratiles</t>
  </si>
  <si>
    <t>Capteurs, Sondes  (à détailler)</t>
  </si>
  <si>
    <t>Soupapes de sécurité</t>
  </si>
  <si>
    <t>Entonnoir d'écoulement et raccordement EU</t>
  </si>
  <si>
    <t>Bouteille de mélange, support et accessoires</t>
  </si>
  <si>
    <t>Calorifuge laine de roche et revêtement isoxal</t>
  </si>
  <si>
    <t>Sondes</t>
  </si>
  <si>
    <t>Pompes de circulation avec accessoires et panoplies</t>
  </si>
  <si>
    <t>Vanne de régulation 2 voies avec accessoires</t>
  </si>
  <si>
    <t>Capteurs de delta P</t>
  </si>
  <si>
    <t>Groupe maintien de pression eau chaude primaire</t>
  </si>
  <si>
    <t>Cuve chemisée étanche intégrée dans la fosse</t>
  </si>
  <si>
    <t>Pompe de relevage CPCU avec équipements, accessoires suivant CCTP</t>
  </si>
  <si>
    <t>Supportage</t>
  </si>
  <si>
    <t>Arrêt coup de poing</t>
  </si>
  <si>
    <t>Panoplie de raccordement</t>
  </si>
  <si>
    <t>Réseaux de refoulement en tube inox 316L, y compris raccords, supports et accessoires</t>
  </si>
  <si>
    <t>Calorifuge par laine de roche + tôle isoxal du refoulement</t>
  </si>
  <si>
    <t>Plaque de fermeture de la fosse</t>
  </si>
  <si>
    <t>Alarme sonore</t>
  </si>
  <si>
    <t>Réseaux de refoulement en tube fonte pression SMU PLUS, y compris raccords, supports et accessoires</t>
  </si>
  <si>
    <t>Groupe de relevage EU accueil avec équipements, accessoires suivant CCTP</t>
  </si>
  <si>
    <t>Compteur circuit primaire eau chaude</t>
  </si>
  <si>
    <t>Panoplie, clapet, filtre, manchette, prises de pression et température</t>
  </si>
  <si>
    <t>Compteur circuit commun échangeurs CPCU</t>
  </si>
  <si>
    <t>Mesure de qualité d'eau</t>
  </si>
  <si>
    <t>Pot d'introduction</t>
  </si>
  <si>
    <t>Panoplie eau technique</t>
  </si>
  <si>
    <t>Compteur eau technique</t>
  </si>
  <si>
    <t>Tube acier noir tarif 10</t>
  </si>
  <si>
    <t xml:space="preserve">  compris raccords et supports</t>
  </si>
  <si>
    <t>Autres tubes (à détailler)</t>
  </si>
  <si>
    <t>Purge, vidange</t>
  </si>
  <si>
    <t>Calorifuge laine de roche + protection isoxal</t>
  </si>
  <si>
    <t>Boite isolée robinetterie</t>
  </si>
  <si>
    <t>Réalisation des fichiers tags</t>
  </si>
  <si>
    <t>Intégration sur la supervision</t>
  </si>
  <si>
    <t>Intégration sur la supervision compris mappage, historisation, création des alarmes</t>
  </si>
  <si>
    <t>DN 250</t>
  </si>
  <si>
    <t xml:space="preserve">   DN  au DN</t>
  </si>
  <si>
    <t>Autres robinetterie, équipements (à détailler)</t>
  </si>
  <si>
    <t xml:space="preserve">  compris toutes sujétions</t>
  </si>
  <si>
    <t>Raccordement des équipements/capteurs actionneurs</t>
  </si>
  <si>
    <t>DN</t>
  </si>
  <si>
    <t>Filtre à tamis:</t>
  </si>
  <si>
    <t>TRAVAUX</t>
  </si>
  <si>
    <t>DEVOIEMENT DE RESEAUX EXISTANTS</t>
  </si>
  <si>
    <t>Dévoiement de réseaux existant</t>
  </si>
  <si>
    <t>2.3.5</t>
  </si>
  <si>
    <t>2.3.6</t>
  </si>
  <si>
    <t>2.3.7</t>
  </si>
  <si>
    <t>2.3.8</t>
  </si>
  <si>
    <t>2.3.9</t>
  </si>
  <si>
    <t>2.3.10</t>
  </si>
  <si>
    <t>2.3.11</t>
  </si>
  <si>
    <t>2.3.12</t>
  </si>
  <si>
    <t>2.3.13</t>
  </si>
  <si>
    <t>2.3.14</t>
  </si>
  <si>
    <t>2.3.15</t>
  </si>
  <si>
    <t>2.3.16</t>
  </si>
  <si>
    <t>2.3.17</t>
  </si>
  <si>
    <t>2.3.18</t>
  </si>
  <si>
    <t>2.3.19</t>
  </si>
  <si>
    <t>Pompes de relevage</t>
  </si>
  <si>
    <t>2.4.4</t>
  </si>
  <si>
    <t>2.4.5</t>
  </si>
  <si>
    <t>2.6.1</t>
  </si>
  <si>
    <t>2.6.2</t>
  </si>
  <si>
    <t>2.7</t>
  </si>
  <si>
    <t>2.7.1</t>
  </si>
  <si>
    <t>2.7.2</t>
  </si>
  <si>
    <t>2.7.3</t>
  </si>
  <si>
    <t xml:space="preserve">Ventilateur d'extraction local CPCU </t>
  </si>
  <si>
    <t>- débit</t>
  </si>
  <si>
    <t>Accessoires</t>
  </si>
  <si>
    <t>Manchettes de raccordement</t>
  </si>
  <si>
    <t>Variateurs</t>
  </si>
  <si>
    <t>Dépressostat</t>
  </si>
  <si>
    <t>Support</t>
  </si>
  <si>
    <t>Registres de réglages</t>
  </si>
  <si>
    <t>Grilles d'extraction</t>
  </si>
  <si>
    <t>Grille de ventilation basse avec cadre et contre cadre</t>
  </si>
  <si>
    <t>Epaisseur</t>
  </si>
  <si>
    <t xml:space="preserve">  </t>
  </si>
  <si>
    <t>RÉCAPITULATIF DES PRESTATIONS DE LA DECOMPOSITION DU PRIX GLOBAL ET FORFAITAIRE (DPGF)</t>
  </si>
  <si>
    <t>TOTAL  DPGF EN € HT</t>
  </si>
  <si>
    <t>TOTAL DPGF EN € TTC</t>
  </si>
  <si>
    <t xml:space="preserve">
OPÉRATION DE RÉNOVATION DU POSTE DE LIVRAISON CPCU SUD AU PALAIS BOURBON
MARCHÉ DE TRAVAUX DE GÉNIE CLIMATIQUE
MARCHÉ 25M110
</t>
  </si>
  <si>
    <t xml:space="preserve">DÉCOMPOSTION DU PRIX GLOBAL ET FORFAITAIRE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</si>
</sst>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40C]_-;\-* #,##0.00\ [$€-40C]_-;_-* &quot;-&quot;??\ [$€-40C]_-;_-@_-"/>
    <numFmt numFmtId="165" formatCode="&quot;  &quot;@"/>
  </numFmts>
  <fonts count="24" x14ac:knownFonts="1">
    <font>
      <sz val="12"/>
      <color theme="1"/>
      <name val="Comic Sans MS"/>
      <family val="2"/>
    </font>
    <font>
      <sz val="10"/>
      <name val="Helv"/>
    </font>
    <font>
      <sz val="10"/>
      <name val="Comic Sans MS"/>
      <family val="4"/>
    </font>
    <font>
      <sz val="10"/>
      <name val="Arial Narrow"/>
      <family val="2"/>
    </font>
    <font>
      <sz val="10"/>
      <name val="Arial"/>
      <family val="2"/>
    </font>
    <font>
      <sz val="12"/>
      <color theme="1"/>
      <name val="Comic Sans MS"/>
      <family val="2"/>
    </font>
    <font>
      <sz val="12"/>
      <color rgb="FFFF0000"/>
      <name val="Comic Sans MS"/>
      <family val="2"/>
    </font>
    <font>
      <sz val="12"/>
      <name val="Comic Sans MS"/>
      <family val="2"/>
    </font>
    <font>
      <sz val="12"/>
      <name val="Arial Narrow"/>
      <family val="2"/>
    </font>
    <font>
      <sz val="20"/>
      <name val="Arial Narrow"/>
      <family val="2"/>
    </font>
    <font>
      <b/>
      <u/>
      <sz val="20"/>
      <name val="Arial Narrow"/>
      <family val="2"/>
    </font>
    <font>
      <b/>
      <u/>
      <sz val="16"/>
      <name val="Arial Narrow"/>
      <family val="2"/>
    </font>
    <font>
      <sz val="18"/>
      <name val="Arial Narrow"/>
      <family val="2"/>
    </font>
    <font>
      <b/>
      <sz val="18"/>
      <name val="Arial Narrow"/>
      <family val="2"/>
    </font>
    <font>
      <b/>
      <sz val="16"/>
      <name val="Arial Narrow"/>
      <family val="2"/>
    </font>
    <font>
      <b/>
      <sz val="12"/>
      <name val="Arial Narrow"/>
      <family val="2"/>
    </font>
    <font>
      <b/>
      <sz val="14"/>
      <name val="Arial Narrow"/>
      <family val="2"/>
    </font>
    <font>
      <u/>
      <sz val="12"/>
      <color theme="10"/>
      <name val="Comic Sans MS"/>
      <family val="2"/>
    </font>
    <font>
      <b/>
      <u/>
      <sz val="11"/>
      <name val="Calibri"/>
      <family val="2"/>
      <scheme val="minor"/>
    </font>
    <font>
      <sz val="11"/>
      <color theme="0"/>
      <name val="Calibri"/>
      <family val="2"/>
      <scheme val="minor"/>
    </font>
    <font>
      <sz val="10"/>
      <name val="Century Gothic"/>
      <family val="2"/>
    </font>
    <font>
      <b/>
      <sz val="11"/>
      <name val="Calibri"/>
      <family val="2"/>
      <scheme val="minor"/>
    </font>
    <font>
      <sz val="11"/>
      <name val="Calibri"/>
      <family val="2"/>
      <scheme val="minor"/>
    </font>
    <font>
      <u/>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3" tint="-0.249977111117893"/>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medium">
        <color indexed="64"/>
      </right>
      <top style="medium">
        <color indexed="64"/>
      </top>
      <bottom style="thin">
        <color indexed="64"/>
      </bottom>
      <diagonal/>
    </border>
  </borders>
  <cellStyleXfs count="6">
    <xf numFmtId="0" fontId="0" fillId="0" borderId="0"/>
    <xf numFmtId="0" fontId="1" fillId="0" borderId="0">
      <alignment horizontal="justify"/>
    </xf>
    <xf numFmtId="0" fontId="3" fillId="0" borderId="0"/>
    <xf numFmtId="0" fontId="4" fillId="0" borderId="0"/>
    <xf numFmtId="44" fontId="5" fillId="0" borderId="0" applyFont="0" applyFill="0" applyBorder="0" applyAlignment="0" applyProtection="0"/>
    <xf numFmtId="0" fontId="17" fillId="0" borderId="0" applyNumberFormat="0" applyFill="0" applyBorder="0" applyAlignment="0" applyProtection="0"/>
  </cellStyleXfs>
  <cellXfs count="122">
    <xf numFmtId="0" fontId="0" fillId="0" borderId="0" xfId="0"/>
    <xf numFmtId="0" fontId="2" fillId="0" borderId="0" xfId="1" applyFont="1" applyFill="1" applyAlignment="1" applyProtection="1">
      <alignment horizontal="justify" wrapText="1"/>
      <protection locked="0"/>
    </xf>
    <xf numFmtId="0" fontId="2" fillId="0" borderId="0" xfId="2" applyFont="1" applyFill="1" applyAlignment="1" applyProtection="1">
      <alignment vertical="top" wrapText="1"/>
      <protection locked="0"/>
    </xf>
    <xf numFmtId="0" fontId="2" fillId="0" borderId="0" xfId="2" applyFont="1" applyFill="1" applyAlignment="1" applyProtection="1">
      <alignment wrapText="1"/>
      <protection locked="0"/>
    </xf>
    <xf numFmtId="0" fontId="2" fillId="0" borderId="0" xfId="2" applyFont="1" applyFill="1" applyAlignment="1" applyProtection="1">
      <alignment horizontal="center" wrapText="1"/>
      <protection locked="0"/>
    </xf>
    <xf numFmtId="164" fontId="2" fillId="0" borderId="0" xfId="2" applyNumberFormat="1" applyFont="1" applyFill="1" applyAlignment="1" applyProtection="1">
      <alignment wrapText="1"/>
      <protection locked="0"/>
    </xf>
    <xf numFmtId="44" fontId="2" fillId="0" borderId="0" xfId="4" applyFont="1" applyFill="1" applyAlignment="1" applyProtection="1">
      <alignment wrapText="1"/>
      <protection locked="0"/>
    </xf>
    <xf numFmtId="0" fontId="0" fillId="4" borderId="0" xfId="0" applyFill="1"/>
    <xf numFmtId="0" fontId="7" fillId="0" borderId="0" xfId="0" applyFont="1"/>
    <xf numFmtId="0" fontId="8" fillId="0" borderId="1" xfId="0" applyFont="1" applyBorder="1"/>
    <xf numFmtId="0" fontId="8" fillId="0" borderId="2" xfId="0" applyFont="1" applyBorder="1"/>
    <xf numFmtId="0" fontId="8" fillId="0" borderId="3" xfId="0" applyFont="1" applyBorder="1"/>
    <xf numFmtId="0" fontId="8" fillId="0" borderId="7" xfId="0" applyFont="1" applyBorder="1"/>
    <xf numFmtId="0" fontId="8" fillId="0" borderId="0" xfId="0" applyFont="1" applyBorder="1"/>
    <xf numFmtId="0" fontId="8" fillId="0" borderId="8" xfId="0" applyFont="1" applyBorder="1"/>
    <xf numFmtId="0" fontId="9" fillId="0" borderId="7" xfId="0" applyFont="1" applyBorder="1" applyAlignment="1"/>
    <xf numFmtId="0" fontId="9" fillId="0" borderId="0" xfId="0" applyFont="1" applyBorder="1" applyAlignment="1"/>
    <xf numFmtId="0" fontId="9" fillId="0" borderId="8" xfId="0" applyFont="1" applyBorder="1" applyAlignment="1"/>
    <xf numFmtId="0" fontId="10" fillId="0" borderId="7" xfId="0" applyFont="1" applyBorder="1" applyAlignment="1">
      <alignment wrapText="1"/>
    </xf>
    <xf numFmtId="0" fontId="10" fillId="0" borderId="0" xfId="0" applyFont="1" applyBorder="1" applyAlignment="1">
      <alignment wrapText="1"/>
    </xf>
    <xf numFmtId="0" fontId="10" fillId="0" borderId="8" xfId="0" applyFont="1" applyBorder="1" applyAlignment="1">
      <alignment wrapText="1"/>
    </xf>
    <xf numFmtId="0" fontId="8" fillId="0" borderId="4" xfId="0" applyFont="1" applyBorder="1"/>
    <xf numFmtId="0" fontId="8" fillId="0" borderId="5" xfId="0" applyFont="1" applyBorder="1"/>
    <xf numFmtId="0" fontId="8" fillId="0" borderId="6" xfId="0" applyFont="1" applyBorder="1"/>
    <xf numFmtId="0" fontId="12" fillId="5" borderId="0" xfId="0" applyFont="1" applyFill="1" applyBorder="1"/>
    <xf numFmtId="0" fontId="8" fillId="5" borderId="0" xfId="0" applyFont="1" applyFill="1" applyBorder="1"/>
    <xf numFmtId="0" fontId="8" fillId="5" borderId="8" xfId="0" applyFont="1" applyFill="1" applyBorder="1"/>
    <xf numFmtId="0" fontId="6" fillId="5" borderId="0" xfId="0" applyFont="1" applyFill="1"/>
    <xf numFmtId="0" fontId="18" fillId="0" borderId="10" xfId="2"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protection locked="0"/>
    </xf>
    <xf numFmtId="0" fontId="21" fillId="2" borderId="15" xfId="1" applyFont="1" applyFill="1" applyBorder="1" applyAlignment="1" applyProtection="1">
      <alignment horizontal="centerContinuous" vertical="center" wrapText="1"/>
      <protection locked="0"/>
    </xf>
    <xf numFmtId="0" fontId="21" fillId="2" borderId="30" xfId="1" applyFont="1" applyFill="1" applyBorder="1" applyAlignment="1" applyProtection="1">
      <alignment horizontal="centerContinuous" vertical="center" wrapText="1"/>
      <protection locked="0"/>
    </xf>
    <xf numFmtId="0" fontId="21" fillId="2" borderId="30" xfId="1" applyFont="1" applyFill="1" applyBorder="1" applyAlignment="1" applyProtection="1">
      <alignment horizontal="center" vertical="center" wrapText="1"/>
      <protection locked="0"/>
    </xf>
    <xf numFmtId="164" fontId="21" fillId="2" borderId="30" xfId="1" applyNumberFormat="1" applyFont="1" applyFill="1" applyBorder="1" applyAlignment="1" applyProtection="1">
      <alignment horizontal="center" vertical="center" wrapText="1"/>
      <protection locked="0"/>
    </xf>
    <xf numFmtId="44" fontId="21" fillId="2" borderId="30" xfId="4" applyFont="1" applyFill="1" applyBorder="1" applyAlignment="1" applyProtection="1">
      <alignment horizontal="center" vertical="center" wrapText="1"/>
      <protection locked="0"/>
    </xf>
    <xf numFmtId="0" fontId="18" fillId="0" borderId="10" xfId="2" applyFont="1" applyFill="1" applyBorder="1" applyAlignment="1" applyProtection="1">
      <alignment horizontal="center" vertical="center" wrapText="1"/>
      <protection locked="0"/>
    </xf>
    <xf numFmtId="0" fontId="18" fillId="0" borderId="17" xfId="2" applyFont="1" applyFill="1" applyBorder="1" applyAlignment="1" applyProtection="1">
      <alignment horizontal="center" vertical="center" wrapText="1"/>
      <protection locked="0"/>
    </xf>
    <xf numFmtId="44" fontId="22" fillId="2" borderId="16" xfId="4" applyFont="1" applyFill="1" applyBorder="1" applyAlignment="1" applyProtection="1">
      <alignment wrapText="1"/>
      <protection locked="0"/>
    </xf>
    <xf numFmtId="44" fontId="22" fillId="0" borderId="18" xfId="4" applyFont="1" applyFill="1" applyBorder="1" applyAlignment="1" applyProtection="1">
      <alignment wrapText="1"/>
      <protection locked="0"/>
    </xf>
    <xf numFmtId="44" fontId="21" fillId="0" borderId="21" xfId="4" applyFont="1" applyFill="1" applyBorder="1" applyAlignment="1" applyProtection="1">
      <alignment wrapText="1"/>
      <protection locked="0"/>
    </xf>
    <xf numFmtId="0" fontId="18" fillId="0" borderId="10" xfId="2" applyFont="1" applyFill="1" applyBorder="1" applyAlignment="1" applyProtection="1">
      <alignment horizontal="right" vertical="center" wrapText="1"/>
      <protection locked="0"/>
    </xf>
    <xf numFmtId="0" fontId="22" fillId="0" borderId="10" xfId="2" applyFont="1" applyFill="1" applyBorder="1" applyAlignment="1" applyProtection="1">
      <alignment horizontal="right" vertical="center" wrapText="1"/>
      <protection locked="0"/>
    </xf>
    <xf numFmtId="0" fontId="22" fillId="0" borderId="10" xfId="2" applyFont="1" applyFill="1" applyBorder="1" applyAlignment="1" applyProtection="1">
      <alignment horizontal="left" vertical="center" wrapText="1"/>
      <protection locked="0"/>
    </xf>
    <xf numFmtId="0" fontId="22" fillId="0" borderId="10" xfId="2" applyFont="1" applyFill="1" applyBorder="1" applyAlignment="1" applyProtection="1">
      <alignment horizontal="center" vertical="center" wrapText="1"/>
      <protection locked="0"/>
    </xf>
    <xf numFmtId="164" fontId="22" fillId="0" borderId="10" xfId="2" applyNumberFormat="1" applyFont="1" applyFill="1" applyBorder="1" applyAlignment="1" applyProtection="1">
      <alignment vertical="center" wrapText="1"/>
      <protection locked="0"/>
    </xf>
    <xf numFmtId="44" fontId="22" fillId="0" borderId="10" xfId="4" applyFont="1" applyFill="1" applyBorder="1" applyAlignment="1" applyProtection="1">
      <alignment vertical="center" wrapText="1"/>
      <protection locked="0"/>
    </xf>
    <xf numFmtId="164" fontId="18" fillId="0" borderId="10" xfId="2" applyNumberFormat="1" applyFont="1" applyFill="1" applyBorder="1" applyAlignment="1" applyProtection="1">
      <alignment vertical="center" wrapText="1"/>
      <protection locked="0"/>
    </xf>
    <xf numFmtId="44" fontId="18" fillId="0" borderId="10" xfId="4" applyFont="1" applyFill="1" applyBorder="1" applyAlignment="1" applyProtection="1">
      <alignment vertical="center" wrapText="1"/>
      <protection locked="0"/>
    </xf>
    <xf numFmtId="0" fontId="22" fillId="0" borderId="10" xfId="5" applyFont="1" applyBorder="1" applyAlignment="1">
      <alignment horizontal="left" vertical="center" wrapText="1" indent="2"/>
    </xf>
    <xf numFmtId="0" fontId="22" fillId="2" borderId="9" xfId="2" applyFont="1" applyFill="1" applyBorder="1" applyAlignment="1" applyProtection="1">
      <alignment horizontal="right" vertical="center" wrapText="1"/>
      <protection locked="0"/>
    </xf>
    <xf numFmtId="0" fontId="21" fillId="2" borderId="9" xfId="2" applyFont="1" applyFill="1" applyBorder="1" applyAlignment="1" applyProtection="1">
      <alignment horizontal="right" vertical="center" wrapText="1"/>
      <protection locked="0"/>
    </xf>
    <xf numFmtId="0" fontId="22" fillId="2" borderId="9" xfId="2" applyFont="1" applyFill="1" applyBorder="1" applyAlignment="1" applyProtection="1">
      <alignment horizontal="center" vertical="center" wrapText="1"/>
      <protection locked="0"/>
    </xf>
    <xf numFmtId="164" fontId="22" fillId="2" borderId="9" xfId="2" applyNumberFormat="1" applyFont="1" applyFill="1" applyBorder="1" applyAlignment="1" applyProtection="1">
      <alignment vertical="center" wrapText="1"/>
      <protection locked="0"/>
    </xf>
    <xf numFmtId="44" fontId="22" fillId="2" borderId="9" xfId="4" applyFont="1" applyFill="1" applyBorder="1" applyAlignment="1" applyProtection="1">
      <alignment vertical="center" wrapText="1"/>
      <protection locked="0"/>
    </xf>
    <xf numFmtId="164" fontId="22" fillId="0" borderId="11" xfId="2" applyNumberFormat="1" applyFont="1" applyFill="1" applyBorder="1" applyAlignment="1" applyProtection="1">
      <alignment vertical="center" wrapText="1"/>
      <protection locked="0"/>
    </xf>
    <xf numFmtId="0" fontId="22" fillId="0" borderId="31" xfId="2" applyFont="1" applyFill="1" applyBorder="1" applyAlignment="1" applyProtection="1">
      <alignment horizontal="center" vertical="center" wrapText="1"/>
      <protection locked="0"/>
    </xf>
    <xf numFmtId="0" fontId="23" fillId="0" borderId="10" xfId="5" applyFont="1" applyBorder="1" applyAlignment="1">
      <alignment horizontal="left" vertical="center" indent="2"/>
    </xf>
    <xf numFmtId="0" fontId="22" fillId="0" borderId="10" xfId="5" applyFont="1" applyBorder="1" applyAlignment="1">
      <alignment horizontal="left" vertical="center" indent="2"/>
    </xf>
    <xf numFmtId="0" fontId="22" fillId="0" borderId="10" xfId="0" applyNumberFormat="1" applyFont="1" applyFill="1" applyBorder="1" applyAlignment="1" applyProtection="1">
      <alignment horizontal="center"/>
      <protection locked="0"/>
    </xf>
    <xf numFmtId="49" fontId="22" fillId="0" borderId="10" xfId="0" applyNumberFormat="1" applyFont="1" applyFill="1" applyBorder="1" applyAlignment="1" applyProtection="1">
      <alignment horizontal="left" wrapText="1" indent="1"/>
      <protection locked="0"/>
    </xf>
    <xf numFmtId="49" fontId="22" fillId="0" borderId="10" xfId="0" applyNumberFormat="1" applyFont="1" applyFill="1" applyBorder="1" applyAlignment="1" applyProtection="1">
      <alignment horizontal="left" indent="1"/>
      <protection locked="0"/>
    </xf>
    <xf numFmtId="49" fontId="22" fillId="0" borderId="10" xfId="0" quotePrefix="1" applyNumberFormat="1" applyFont="1" applyFill="1" applyBorder="1" applyAlignment="1" applyProtection="1">
      <alignment horizontal="left" indent="1"/>
      <protection locked="0"/>
    </xf>
    <xf numFmtId="165" fontId="22" fillId="0" borderId="10" xfId="2" applyNumberFormat="1" applyFont="1" applyFill="1" applyBorder="1" applyAlignment="1" applyProtection="1">
      <alignment horizontal="left" wrapText="1"/>
      <protection locked="0"/>
    </xf>
    <xf numFmtId="0" fontId="22" fillId="0" borderId="10" xfId="2" applyNumberFormat="1" applyFont="1" applyFill="1" applyBorder="1" applyAlignment="1" applyProtection="1">
      <alignment horizontal="center"/>
      <protection locked="0"/>
    </xf>
    <xf numFmtId="165" fontId="22" fillId="0" borderId="10" xfId="2" applyNumberFormat="1" applyFont="1" applyFill="1" applyBorder="1" applyAlignment="1" applyProtection="1">
      <alignment horizontal="left"/>
      <protection locked="0"/>
    </xf>
    <xf numFmtId="0" fontId="23" fillId="0" borderId="10" xfId="5" applyFont="1" applyBorder="1" applyAlignment="1">
      <alignment horizontal="left" vertical="center" indent="1"/>
    </xf>
    <xf numFmtId="0" fontId="22" fillId="0" borderId="0" xfId="2" applyFont="1" applyFill="1" applyBorder="1" applyAlignment="1" applyProtection="1">
      <alignment horizontal="center" vertical="center" wrapText="1"/>
      <protection locked="0"/>
    </xf>
    <xf numFmtId="164" fontId="22" fillId="2" borderId="13" xfId="2" applyNumberFormat="1" applyFont="1" applyFill="1" applyBorder="1" applyAlignment="1" applyProtection="1">
      <alignment vertical="center" wrapText="1"/>
      <protection locked="0"/>
    </xf>
    <xf numFmtId="0" fontId="22" fillId="0" borderId="0" xfId="2" applyFont="1" applyFill="1" applyBorder="1" applyAlignment="1" applyProtection="1">
      <alignment horizontal="right" vertical="center" wrapText="1"/>
      <protection locked="0"/>
    </xf>
    <xf numFmtId="0" fontId="22" fillId="0" borderId="0" xfId="2" applyFont="1" applyFill="1" applyBorder="1" applyAlignment="1" applyProtection="1">
      <alignment vertical="top" wrapText="1"/>
      <protection locked="0"/>
    </xf>
    <xf numFmtId="164" fontId="22" fillId="0" borderId="0" xfId="2" applyNumberFormat="1" applyFont="1" applyFill="1" applyBorder="1" applyAlignment="1" applyProtection="1">
      <alignment vertical="center" wrapText="1"/>
      <protection locked="0"/>
    </xf>
    <xf numFmtId="44" fontId="22" fillId="0" borderId="0" xfId="4" applyFont="1" applyFill="1" applyBorder="1" applyAlignment="1" applyProtection="1">
      <alignment vertical="center" wrapText="1"/>
      <protection locked="0"/>
    </xf>
    <xf numFmtId="0" fontId="19" fillId="3" borderId="14" xfId="2" applyFont="1" applyFill="1" applyBorder="1" applyAlignment="1" applyProtection="1">
      <alignment horizontal="right" vertical="center" wrapText="1"/>
      <protection locked="0"/>
    </xf>
    <xf numFmtId="164" fontId="22" fillId="0" borderId="9" xfId="2" applyNumberFormat="1" applyFont="1" applyFill="1" applyBorder="1" applyAlignment="1" applyProtection="1">
      <alignment wrapText="1"/>
      <protection locked="0"/>
    </xf>
    <xf numFmtId="164" fontId="22" fillId="0" borderId="18" xfId="2" applyNumberFormat="1" applyFont="1" applyFill="1" applyBorder="1" applyAlignment="1" applyProtection="1">
      <alignment wrapText="1"/>
      <protection locked="0"/>
    </xf>
    <xf numFmtId="164" fontId="22" fillId="0" borderId="12" xfId="2" applyNumberFormat="1" applyFont="1" applyFill="1" applyBorder="1" applyAlignment="1" applyProtection="1">
      <alignment wrapText="1"/>
      <protection locked="0"/>
    </xf>
    <xf numFmtId="0" fontId="22" fillId="2" borderId="14" xfId="2" applyFont="1" applyFill="1" applyBorder="1" applyAlignment="1" applyProtection="1">
      <alignment horizontal="right" vertical="center" wrapText="1"/>
      <protection locked="0"/>
    </xf>
    <xf numFmtId="164" fontId="22" fillId="2" borderId="15" xfId="2" applyNumberFormat="1" applyFont="1" applyFill="1" applyBorder="1" applyAlignment="1" applyProtection="1">
      <alignment wrapText="1"/>
      <protection locked="0"/>
    </xf>
    <xf numFmtId="0" fontId="22" fillId="0" borderId="17" xfId="2" applyFont="1" applyFill="1" applyBorder="1" applyAlignment="1" applyProtection="1">
      <alignment horizontal="right" vertical="center" wrapText="1"/>
      <protection locked="0"/>
    </xf>
    <xf numFmtId="0" fontId="22" fillId="0" borderId="19" xfId="2" applyFont="1" applyFill="1" applyBorder="1" applyAlignment="1" applyProtection="1">
      <alignment horizontal="right" vertical="center" wrapText="1"/>
      <protection locked="0"/>
    </xf>
    <xf numFmtId="164" fontId="22" fillId="0" borderId="20" xfId="2" applyNumberFormat="1" applyFont="1" applyFill="1" applyBorder="1" applyAlignment="1" applyProtection="1">
      <alignment wrapText="1"/>
      <protection locked="0"/>
    </xf>
    <xf numFmtId="0" fontId="23" fillId="0" borderId="31" xfId="5" applyFont="1" applyFill="1" applyBorder="1" applyAlignment="1">
      <alignment horizontal="left" vertical="center" indent="2"/>
    </xf>
    <xf numFmtId="0" fontId="23" fillId="0" borderId="31" xfId="5" applyFont="1" applyFill="1" applyBorder="1" applyAlignment="1">
      <alignment horizontal="left" vertical="center" indent="1"/>
    </xf>
    <xf numFmtId="0" fontId="23" fillId="0" borderId="0" xfId="5" applyFont="1" applyFill="1" applyBorder="1" applyAlignment="1">
      <alignment horizontal="left" vertical="center" indent="2"/>
    </xf>
    <xf numFmtId="0" fontId="23" fillId="0" borderId="0" xfId="5" applyFont="1" applyFill="1" applyBorder="1" applyAlignment="1">
      <alignment horizontal="left" vertical="center" indent="1"/>
    </xf>
    <xf numFmtId="0" fontId="23" fillId="0" borderId="0" xfId="5" applyFont="1" applyFill="1" applyAlignment="1">
      <alignment horizontal="left" vertical="center" indent="2"/>
    </xf>
    <xf numFmtId="0" fontId="18" fillId="0" borderId="0" xfId="2" applyFont="1" applyFill="1" applyBorder="1" applyAlignment="1" applyProtection="1">
      <alignment horizontal="right" vertical="center" wrapText="1"/>
      <protection locked="0"/>
    </xf>
    <xf numFmtId="0" fontId="23" fillId="0" borderId="0" xfId="5" applyFont="1" applyFill="1" applyAlignment="1">
      <alignment horizontal="left" vertical="center" indent="1"/>
    </xf>
    <xf numFmtId="0" fontId="22" fillId="0" borderId="0" xfId="5" applyFont="1" applyFill="1" applyAlignment="1">
      <alignment horizontal="left" vertical="center" indent="2"/>
    </xf>
    <xf numFmtId="165" fontId="20" fillId="0" borderId="10" xfId="0" applyNumberFormat="1" applyFont="1" applyFill="1" applyBorder="1" applyAlignment="1" applyProtection="1">
      <alignment horizontal="left"/>
      <protection locked="0"/>
    </xf>
    <xf numFmtId="0" fontId="19" fillId="3" borderId="24" xfId="2" applyFont="1" applyFill="1" applyBorder="1" applyAlignment="1" applyProtection="1">
      <alignment vertical="top" wrapText="1"/>
      <protection locked="0"/>
    </xf>
    <xf numFmtId="0" fontId="19" fillId="3" borderId="25" xfId="2" applyFont="1" applyFill="1" applyBorder="1" applyAlignment="1" applyProtection="1">
      <alignment vertical="top" wrapText="1"/>
      <protection locked="0"/>
    </xf>
    <xf numFmtId="0" fontId="19" fillId="3" borderId="32" xfId="2" applyFont="1" applyFill="1" applyBorder="1" applyAlignment="1" applyProtection="1">
      <alignment vertical="top" wrapText="1"/>
      <protection locked="0"/>
    </xf>
    <xf numFmtId="0" fontId="21" fillId="2" borderId="24" xfId="2" applyFont="1" applyFill="1" applyBorder="1" applyAlignment="1" applyProtection="1">
      <alignment horizontal="right" vertical="center" wrapText="1"/>
      <protection locked="0"/>
    </xf>
    <xf numFmtId="0" fontId="21" fillId="2" borderId="25" xfId="2" applyFont="1" applyFill="1" applyBorder="1" applyAlignment="1" applyProtection="1">
      <alignment horizontal="right" vertical="center" wrapText="1"/>
      <protection locked="0"/>
    </xf>
    <xf numFmtId="0" fontId="21" fillId="2" borderId="26" xfId="2" applyFont="1" applyFill="1" applyBorder="1" applyAlignment="1" applyProtection="1">
      <alignment horizontal="right" vertical="center" wrapText="1"/>
      <protection locked="0"/>
    </xf>
    <xf numFmtId="0" fontId="21" fillId="0" borderId="13" xfId="2" applyFont="1" applyFill="1" applyBorder="1" applyAlignment="1" applyProtection="1">
      <alignment horizontal="right" vertical="center" wrapText="1"/>
      <protection locked="0"/>
    </xf>
    <xf numFmtId="0" fontId="21" fillId="0" borderId="22" xfId="2" applyFont="1" applyFill="1" applyBorder="1" applyAlignment="1" applyProtection="1">
      <alignment horizontal="right" vertical="center" wrapText="1"/>
      <protection locked="0"/>
    </xf>
    <xf numFmtId="0" fontId="21" fillId="0" borderId="23" xfId="2" applyFont="1" applyFill="1" applyBorder="1" applyAlignment="1" applyProtection="1">
      <alignment horizontal="right" vertical="center" wrapText="1"/>
      <protection locked="0"/>
    </xf>
    <xf numFmtId="0" fontId="21" fillId="0" borderId="27" xfId="2" applyFont="1" applyFill="1" applyBorder="1" applyAlignment="1" applyProtection="1">
      <alignment horizontal="right" vertical="center" wrapText="1"/>
      <protection locked="0"/>
    </xf>
    <xf numFmtId="0" fontId="21" fillId="0" borderId="28" xfId="2" applyFont="1" applyFill="1" applyBorder="1" applyAlignment="1" applyProtection="1">
      <alignment horizontal="right" vertical="center" wrapText="1"/>
      <protection locked="0"/>
    </xf>
    <xf numFmtId="0" fontId="21" fillId="0" borderId="29" xfId="2" applyFont="1" applyFill="1" applyBorder="1" applyAlignment="1" applyProtection="1">
      <alignment horizontal="right" vertical="center" wrapText="1"/>
      <protection locked="0"/>
    </xf>
    <xf numFmtId="0" fontId="14" fillId="0" borderId="7" xfId="0" applyFont="1" applyBorder="1" applyAlignment="1">
      <alignment horizontal="center" wrapText="1"/>
    </xf>
    <xf numFmtId="0" fontId="14" fillId="0" borderId="0" xfId="0" applyFont="1" applyBorder="1" applyAlignment="1">
      <alignment horizontal="center" wrapText="1"/>
    </xf>
    <xf numFmtId="0" fontId="14" fillId="0" borderId="8" xfId="0" applyFont="1" applyBorder="1" applyAlignment="1">
      <alignment horizontal="center" wrapText="1"/>
    </xf>
    <xf numFmtId="0" fontId="18" fillId="0" borderId="27" xfId="2" applyFont="1" applyFill="1" applyBorder="1" applyAlignment="1" applyProtection="1">
      <alignment horizontal="left" vertical="center" wrapText="1"/>
      <protection locked="0"/>
    </xf>
    <xf numFmtId="0" fontId="18" fillId="0" borderId="28" xfId="2" applyFont="1" applyFill="1" applyBorder="1" applyAlignment="1" applyProtection="1">
      <alignment horizontal="left" vertical="center" wrapText="1"/>
      <protection locked="0"/>
    </xf>
    <xf numFmtId="0" fontId="18" fillId="0" borderId="29" xfId="2" applyFont="1" applyFill="1" applyBorder="1" applyAlignment="1" applyProtection="1">
      <alignment horizontal="left" vertical="center" wrapText="1"/>
      <protection locked="0"/>
    </xf>
    <xf numFmtId="0" fontId="18" fillId="0" borderId="13" xfId="2" applyFont="1" applyFill="1" applyBorder="1" applyAlignment="1" applyProtection="1">
      <alignment horizontal="left" vertical="center" wrapText="1"/>
      <protection locked="0"/>
    </xf>
    <xf numFmtId="0" fontId="18" fillId="0" borderId="22" xfId="2" applyFont="1" applyFill="1" applyBorder="1" applyAlignment="1" applyProtection="1">
      <alignment horizontal="left" vertical="center" wrapText="1"/>
      <protection locked="0"/>
    </xf>
    <xf numFmtId="0" fontId="18" fillId="0" borderId="23" xfId="2" applyFont="1" applyFill="1" applyBorder="1" applyAlignment="1" applyProtection="1">
      <alignment horizontal="left" vertical="center" wrapText="1"/>
      <protection locked="0"/>
    </xf>
    <xf numFmtId="0" fontId="10" fillId="6" borderId="0" xfId="0" applyFont="1" applyFill="1" applyBorder="1" applyAlignment="1">
      <alignment horizontal="center" wrapText="1"/>
    </xf>
    <xf numFmtId="0" fontId="11" fillId="0" borderId="0" xfId="0" applyFont="1" applyBorder="1" applyAlignment="1">
      <alignment horizontal="center" vertical="center" wrapText="1"/>
    </xf>
    <xf numFmtId="0" fontId="13" fillId="0" borderId="0" xfId="0" applyFont="1" applyBorder="1" applyAlignment="1">
      <alignment horizontal="center"/>
    </xf>
    <xf numFmtId="0" fontId="14" fillId="0" borderId="7" xfId="0" applyFont="1" applyBorder="1" applyAlignment="1">
      <alignment horizontal="center"/>
    </xf>
    <xf numFmtId="0" fontId="14" fillId="0" borderId="0" xfId="0" applyFont="1" applyBorder="1" applyAlignment="1">
      <alignment horizontal="center"/>
    </xf>
    <xf numFmtId="0" fontId="14" fillId="0" borderId="8" xfId="0" applyFont="1" applyBorder="1" applyAlignment="1">
      <alignment horizontal="center"/>
    </xf>
    <xf numFmtId="0" fontId="15" fillId="0" borderId="7" xfId="0" applyFont="1" applyBorder="1" applyAlignment="1">
      <alignment horizontal="center" wrapText="1"/>
    </xf>
    <xf numFmtId="0" fontId="8" fillId="0" borderId="0" xfId="0" applyFont="1" applyBorder="1" applyAlignment="1">
      <alignment horizontal="center" wrapText="1"/>
    </xf>
    <xf numFmtId="0" fontId="8" fillId="0" borderId="8" xfId="0" applyFont="1" applyBorder="1" applyAlignment="1">
      <alignment horizontal="center" wrapText="1"/>
    </xf>
    <xf numFmtId="0" fontId="16" fillId="0" borderId="0" xfId="0" applyFont="1" applyBorder="1" applyAlignment="1">
      <alignment horizontal="center"/>
    </xf>
    <xf numFmtId="0" fontId="16" fillId="0" borderId="8" xfId="0" applyFont="1" applyBorder="1" applyAlignment="1">
      <alignment horizontal="center"/>
    </xf>
  </cellXfs>
  <cellStyles count="6">
    <cellStyle name="Lien hypertexte" xfId="5" builtinId="8"/>
    <cellStyle name="Monétaire" xfId="4" builtinId="4"/>
    <cellStyle name="Normal" xfId="0" builtinId="0"/>
    <cellStyle name="Normal 2" xfId="2"/>
    <cellStyle name="Normal 3" xfId="3"/>
    <cellStyle name="Normal_3.1. Distribution d'eau froid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2789705</xdr:colOff>
      <xdr:row>1</xdr:row>
      <xdr:rowOff>192368</xdr:rowOff>
    </xdr:from>
    <xdr:to>
      <xdr:col>2</xdr:col>
      <xdr:colOff>4485155</xdr:colOff>
      <xdr:row>8</xdr:row>
      <xdr:rowOff>182843</xdr:rowOff>
    </xdr:to>
    <xdr:pic>
      <xdr:nvPicPr>
        <xdr:cNvPr id="2" name="Image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3850529" y="423956"/>
          <a:ext cx="1695450" cy="179088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6"/>
  <sheetViews>
    <sheetView showGridLines="0" showZeros="0" tabSelected="1" view="pageBreakPreview" zoomScale="70" zoomScaleNormal="100" zoomScaleSheetLayoutView="70" zoomScalePageLayoutView="120" workbookViewId="0">
      <selection activeCell="C10" sqref="C10:F10"/>
    </sheetView>
  </sheetViews>
  <sheetFormatPr baseColWidth="10" defaultRowHeight="15.5" x14ac:dyDescent="0.45"/>
  <cols>
    <col min="1" max="1" width="4.06640625" style="3" customWidth="1"/>
    <col min="2" max="2" width="7.06640625" style="4" customWidth="1"/>
    <col min="3" max="3" width="62.1328125" style="3" customWidth="1"/>
    <col min="4" max="4" width="3.3984375" style="3" customWidth="1"/>
    <col min="5" max="5" width="11.33203125" style="4" customWidth="1"/>
    <col min="6" max="6" width="9.59765625" style="5" customWidth="1"/>
    <col min="7" max="7" width="10" style="6" customWidth="1"/>
    <col min="8" max="11" width="3.3984375" style="3" customWidth="1"/>
    <col min="12" max="257" width="11.19921875" style="3"/>
    <col min="258" max="258" width="6" style="3" customWidth="1"/>
    <col min="259" max="259" width="38.59765625" style="3" customWidth="1"/>
    <col min="260" max="261" width="3.3984375" style="3" customWidth="1"/>
    <col min="262" max="262" width="15.19921875" style="3" customWidth="1"/>
    <col min="263" max="263" width="13.796875" style="3" customWidth="1"/>
    <col min="264" max="513" width="11.19921875" style="3"/>
    <col min="514" max="514" width="6" style="3" customWidth="1"/>
    <col min="515" max="515" width="38.59765625" style="3" customWidth="1"/>
    <col min="516" max="517" width="3.3984375" style="3" customWidth="1"/>
    <col min="518" max="518" width="15.19921875" style="3" customWidth="1"/>
    <col min="519" max="519" width="13.796875" style="3" customWidth="1"/>
    <col min="520" max="769" width="11.19921875" style="3"/>
    <col min="770" max="770" width="6" style="3" customWidth="1"/>
    <col min="771" max="771" width="38.59765625" style="3" customWidth="1"/>
    <col min="772" max="773" width="3.3984375" style="3" customWidth="1"/>
    <col min="774" max="774" width="15.19921875" style="3" customWidth="1"/>
    <col min="775" max="775" width="13.796875" style="3" customWidth="1"/>
    <col min="776" max="1025" width="11.19921875" style="3"/>
    <col min="1026" max="1026" width="6" style="3" customWidth="1"/>
    <col min="1027" max="1027" width="38.59765625" style="3" customWidth="1"/>
    <col min="1028" max="1029" width="3.3984375" style="3" customWidth="1"/>
    <col min="1030" max="1030" width="15.19921875" style="3" customWidth="1"/>
    <col min="1031" max="1031" width="13.796875" style="3" customWidth="1"/>
    <col min="1032" max="1281" width="11.19921875" style="3"/>
    <col min="1282" max="1282" width="6" style="3" customWidth="1"/>
    <col min="1283" max="1283" width="38.59765625" style="3" customWidth="1"/>
    <col min="1284" max="1285" width="3.3984375" style="3" customWidth="1"/>
    <col min="1286" max="1286" width="15.19921875" style="3" customWidth="1"/>
    <col min="1287" max="1287" width="13.796875" style="3" customWidth="1"/>
    <col min="1288" max="1537" width="11.19921875" style="3"/>
    <col min="1538" max="1538" width="6" style="3" customWidth="1"/>
    <col min="1539" max="1539" width="38.59765625" style="3" customWidth="1"/>
    <col min="1540" max="1541" width="3.3984375" style="3" customWidth="1"/>
    <col min="1542" max="1542" width="15.19921875" style="3" customWidth="1"/>
    <col min="1543" max="1543" width="13.796875" style="3" customWidth="1"/>
    <col min="1544" max="1793" width="11.19921875" style="3"/>
    <col min="1794" max="1794" width="6" style="3" customWidth="1"/>
    <col min="1795" max="1795" width="38.59765625" style="3" customWidth="1"/>
    <col min="1796" max="1797" width="3.3984375" style="3" customWidth="1"/>
    <col min="1798" max="1798" width="15.19921875" style="3" customWidth="1"/>
    <col min="1799" max="1799" width="13.796875" style="3" customWidth="1"/>
    <col min="1800" max="2049" width="11.19921875" style="3"/>
    <col min="2050" max="2050" width="6" style="3" customWidth="1"/>
    <col min="2051" max="2051" width="38.59765625" style="3" customWidth="1"/>
    <col min="2052" max="2053" width="3.3984375" style="3" customWidth="1"/>
    <col min="2054" max="2054" width="15.19921875" style="3" customWidth="1"/>
    <col min="2055" max="2055" width="13.796875" style="3" customWidth="1"/>
    <col min="2056" max="2305" width="11.19921875" style="3"/>
    <col min="2306" max="2306" width="6" style="3" customWidth="1"/>
    <col min="2307" max="2307" width="38.59765625" style="3" customWidth="1"/>
    <col min="2308" max="2309" width="3.3984375" style="3" customWidth="1"/>
    <col min="2310" max="2310" width="15.19921875" style="3" customWidth="1"/>
    <col min="2311" max="2311" width="13.796875" style="3" customWidth="1"/>
    <col min="2312" max="2561" width="11.19921875" style="3"/>
    <col min="2562" max="2562" width="6" style="3" customWidth="1"/>
    <col min="2563" max="2563" width="38.59765625" style="3" customWidth="1"/>
    <col min="2564" max="2565" width="3.3984375" style="3" customWidth="1"/>
    <col min="2566" max="2566" width="15.19921875" style="3" customWidth="1"/>
    <col min="2567" max="2567" width="13.796875" style="3" customWidth="1"/>
    <col min="2568" max="2817" width="11.19921875" style="3"/>
    <col min="2818" max="2818" width="6" style="3" customWidth="1"/>
    <col min="2819" max="2819" width="38.59765625" style="3" customWidth="1"/>
    <col min="2820" max="2821" width="3.3984375" style="3" customWidth="1"/>
    <col min="2822" max="2822" width="15.19921875" style="3" customWidth="1"/>
    <col min="2823" max="2823" width="13.796875" style="3" customWidth="1"/>
    <col min="2824" max="3073" width="11.19921875" style="3"/>
    <col min="3074" max="3074" width="6" style="3" customWidth="1"/>
    <col min="3075" max="3075" width="38.59765625" style="3" customWidth="1"/>
    <col min="3076" max="3077" width="3.3984375" style="3" customWidth="1"/>
    <col min="3078" max="3078" width="15.19921875" style="3" customWidth="1"/>
    <col min="3079" max="3079" width="13.796875" style="3" customWidth="1"/>
    <col min="3080" max="3329" width="11.19921875" style="3"/>
    <col min="3330" max="3330" width="6" style="3" customWidth="1"/>
    <col min="3331" max="3331" width="38.59765625" style="3" customWidth="1"/>
    <col min="3332" max="3333" width="3.3984375" style="3" customWidth="1"/>
    <col min="3334" max="3334" width="15.19921875" style="3" customWidth="1"/>
    <col min="3335" max="3335" width="13.796875" style="3" customWidth="1"/>
    <col min="3336" max="3585" width="11.19921875" style="3"/>
    <col min="3586" max="3586" width="6" style="3" customWidth="1"/>
    <col min="3587" max="3587" width="38.59765625" style="3" customWidth="1"/>
    <col min="3588" max="3589" width="3.3984375" style="3" customWidth="1"/>
    <col min="3590" max="3590" width="15.19921875" style="3" customWidth="1"/>
    <col min="3591" max="3591" width="13.796875" style="3" customWidth="1"/>
    <col min="3592" max="3841" width="11.19921875" style="3"/>
    <col min="3842" max="3842" width="6" style="3" customWidth="1"/>
    <col min="3843" max="3843" width="38.59765625" style="3" customWidth="1"/>
    <col min="3844" max="3845" width="3.3984375" style="3" customWidth="1"/>
    <col min="3846" max="3846" width="15.19921875" style="3" customWidth="1"/>
    <col min="3847" max="3847" width="13.796875" style="3" customWidth="1"/>
    <col min="3848" max="4097" width="11.19921875" style="3"/>
    <col min="4098" max="4098" width="6" style="3" customWidth="1"/>
    <col min="4099" max="4099" width="38.59765625" style="3" customWidth="1"/>
    <col min="4100" max="4101" width="3.3984375" style="3" customWidth="1"/>
    <col min="4102" max="4102" width="15.19921875" style="3" customWidth="1"/>
    <col min="4103" max="4103" width="13.796875" style="3" customWidth="1"/>
    <col min="4104" max="4353" width="11.19921875" style="3"/>
    <col min="4354" max="4354" width="6" style="3" customWidth="1"/>
    <col min="4355" max="4355" width="38.59765625" style="3" customWidth="1"/>
    <col min="4356" max="4357" width="3.3984375" style="3" customWidth="1"/>
    <col min="4358" max="4358" width="15.19921875" style="3" customWidth="1"/>
    <col min="4359" max="4359" width="13.796875" style="3" customWidth="1"/>
    <col min="4360" max="4609" width="11.19921875" style="3"/>
    <col min="4610" max="4610" width="6" style="3" customWidth="1"/>
    <col min="4611" max="4611" width="38.59765625" style="3" customWidth="1"/>
    <col min="4612" max="4613" width="3.3984375" style="3" customWidth="1"/>
    <col min="4614" max="4614" width="15.19921875" style="3" customWidth="1"/>
    <col min="4615" max="4615" width="13.796875" style="3" customWidth="1"/>
    <col min="4616" max="4865" width="11.19921875" style="3"/>
    <col min="4866" max="4866" width="6" style="3" customWidth="1"/>
    <col min="4867" max="4867" width="38.59765625" style="3" customWidth="1"/>
    <col min="4868" max="4869" width="3.3984375" style="3" customWidth="1"/>
    <col min="4870" max="4870" width="15.19921875" style="3" customWidth="1"/>
    <col min="4871" max="4871" width="13.796875" style="3" customWidth="1"/>
    <col min="4872" max="5121" width="11.19921875" style="3"/>
    <col min="5122" max="5122" width="6" style="3" customWidth="1"/>
    <col min="5123" max="5123" width="38.59765625" style="3" customWidth="1"/>
    <col min="5124" max="5125" width="3.3984375" style="3" customWidth="1"/>
    <col min="5126" max="5126" width="15.19921875" style="3" customWidth="1"/>
    <col min="5127" max="5127" width="13.796875" style="3" customWidth="1"/>
    <col min="5128" max="5377" width="11.19921875" style="3"/>
    <col min="5378" max="5378" width="6" style="3" customWidth="1"/>
    <col min="5379" max="5379" width="38.59765625" style="3" customWidth="1"/>
    <col min="5380" max="5381" width="3.3984375" style="3" customWidth="1"/>
    <col min="5382" max="5382" width="15.19921875" style="3" customWidth="1"/>
    <col min="5383" max="5383" width="13.796875" style="3" customWidth="1"/>
    <col min="5384" max="5633" width="11.19921875" style="3"/>
    <col min="5634" max="5634" width="6" style="3" customWidth="1"/>
    <col min="5635" max="5635" width="38.59765625" style="3" customWidth="1"/>
    <col min="5636" max="5637" width="3.3984375" style="3" customWidth="1"/>
    <col min="5638" max="5638" width="15.19921875" style="3" customWidth="1"/>
    <col min="5639" max="5639" width="13.796875" style="3" customWidth="1"/>
    <col min="5640" max="5889" width="11.19921875" style="3"/>
    <col min="5890" max="5890" width="6" style="3" customWidth="1"/>
    <col min="5891" max="5891" width="38.59765625" style="3" customWidth="1"/>
    <col min="5892" max="5893" width="3.3984375" style="3" customWidth="1"/>
    <col min="5894" max="5894" width="15.19921875" style="3" customWidth="1"/>
    <col min="5895" max="5895" width="13.796875" style="3" customWidth="1"/>
    <col min="5896" max="6145" width="11.19921875" style="3"/>
    <col min="6146" max="6146" width="6" style="3" customWidth="1"/>
    <col min="6147" max="6147" width="38.59765625" style="3" customWidth="1"/>
    <col min="6148" max="6149" width="3.3984375" style="3" customWidth="1"/>
    <col min="6150" max="6150" width="15.19921875" style="3" customWidth="1"/>
    <col min="6151" max="6151" width="13.796875" style="3" customWidth="1"/>
    <col min="6152" max="6401" width="11.19921875" style="3"/>
    <col min="6402" max="6402" width="6" style="3" customWidth="1"/>
    <col min="6403" max="6403" width="38.59765625" style="3" customWidth="1"/>
    <col min="6404" max="6405" width="3.3984375" style="3" customWidth="1"/>
    <col min="6406" max="6406" width="15.19921875" style="3" customWidth="1"/>
    <col min="6407" max="6407" width="13.796875" style="3" customWidth="1"/>
    <col min="6408" max="6657" width="11.19921875" style="3"/>
    <col min="6658" max="6658" width="6" style="3" customWidth="1"/>
    <col min="6659" max="6659" width="38.59765625" style="3" customWidth="1"/>
    <col min="6660" max="6661" width="3.3984375" style="3" customWidth="1"/>
    <col min="6662" max="6662" width="15.19921875" style="3" customWidth="1"/>
    <col min="6663" max="6663" width="13.796875" style="3" customWidth="1"/>
    <col min="6664" max="6913" width="11.19921875" style="3"/>
    <col min="6914" max="6914" width="6" style="3" customWidth="1"/>
    <col min="6915" max="6915" width="38.59765625" style="3" customWidth="1"/>
    <col min="6916" max="6917" width="3.3984375" style="3" customWidth="1"/>
    <col min="6918" max="6918" width="15.19921875" style="3" customWidth="1"/>
    <col min="6919" max="6919" width="13.796875" style="3" customWidth="1"/>
    <col min="6920" max="7169" width="11.19921875" style="3"/>
    <col min="7170" max="7170" width="6" style="3" customWidth="1"/>
    <col min="7171" max="7171" width="38.59765625" style="3" customWidth="1"/>
    <col min="7172" max="7173" width="3.3984375" style="3" customWidth="1"/>
    <col min="7174" max="7174" width="15.19921875" style="3" customWidth="1"/>
    <col min="7175" max="7175" width="13.796875" style="3" customWidth="1"/>
    <col min="7176" max="7425" width="11.19921875" style="3"/>
    <col min="7426" max="7426" width="6" style="3" customWidth="1"/>
    <col min="7427" max="7427" width="38.59765625" style="3" customWidth="1"/>
    <col min="7428" max="7429" width="3.3984375" style="3" customWidth="1"/>
    <col min="7430" max="7430" width="15.19921875" style="3" customWidth="1"/>
    <col min="7431" max="7431" width="13.796875" style="3" customWidth="1"/>
    <col min="7432" max="7681" width="11.19921875" style="3"/>
    <col min="7682" max="7682" width="6" style="3" customWidth="1"/>
    <col min="7683" max="7683" width="38.59765625" style="3" customWidth="1"/>
    <col min="7684" max="7685" width="3.3984375" style="3" customWidth="1"/>
    <col min="7686" max="7686" width="15.19921875" style="3" customWidth="1"/>
    <col min="7687" max="7687" width="13.796875" style="3" customWidth="1"/>
    <col min="7688" max="7937" width="11.19921875" style="3"/>
    <col min="7938" max="7938" width="6" style="3" customWidth="1"/>
    <col min="7939" max="7939" width="38.59765625" style="3" customWidth="1"/>
    <col min="7940" max="7941" width="3.3984375" style="3" customWidth="1"/>
    <col min="7942" max="7942" width="15.19921875" style="3" customWidth="1"/>
    <col min="7943" max="7943" width="13.796875" style="3" customWidth="1"/>
    <col min="7944" max="8193" width="11.19921875" style="3"/>
    <col min="8194" max="8194" width="6" style="3" customWidth="1"/>
    <col min="8195" max="8195" width="38.59765625" style="3" customWidth="1"/>
    <col min="8196" max="8197" width="3.3984375" style="3" customWidth="1"/>
    <col min="8198" max="8198" width="15.19921875" style="3" customWidth="1"/>
    <col min="8199" max="8199" width="13.796875" style="3" customWidth="1"/>
    <col min="8200" max="8449" width="11.19921875" style="3"/>
    <col min="8450" max="8450" width="6" style="3" customWidth="1"/>
    <col min="8451" max="8451" width="38.59765625" style="3" customWidth="1"/>
    <col min="8452" max="8453" width="3.3984375" style="3" customWidth="1"/>
    <col min="8454" max="8454" width="15.19921875" style="3" customWidth="1"/>
    <col min="8455" max="8455" width="13.796875" style="3" customWidth="1"/>
    <col min="8456" max="8705" width="11.19921875" style="3"/>
    <col min="8706" max="8706" width="6" style="3" customWidth="1"/>
    <col min="8707" max="8707" width="38.59765625" style="3" customWidth="1"/>
    <col min="8708" max="8709" width="3.3984375" style="3" customWidth="1"/>
    <col min="8710" max="8710" width="15.19921875" style="3" customWidth="1"/>
    <col min="8711" max="8711" width="13.796875" style="3" customWidth="1"/>
    <col min="8712" max="8961" width="11.19921875" style="3"/>
    <col min="8962" max="8962" width="6" style="3" customWidth="1"/>
    <col min="8963" max="8963" width="38.59765625" style="3" customWidth="1"/>
    <col min="8964" max="8965" width="3.3984375" style="3" customWidth="1"/>
    <col min="8966" max="8966" width="15.19921875" style="3" customWidth="1"/>
    <col min="8967" max="8967" width="13.796875" style="3" customWidth="1"/>
    <col min="8968" max="9217" width="11.19921875" style="3"/>
    <col min="9218" max="9218" width="6" style="3" customWidth="1"/>
    <col min="9219" max="9219" width="38.59765625" style="3" customWidth="1"/>
    <col min="9220" max="9221" width="3.3984375" style="3" customWidth="1"/>
    <col min="9222" max="9222" width="15.19921875" style="3" customWidth="1"/>
    <col min="9223" max="9223" width="13.796875" style="3" customWidth="1"/>
    <col min="9224" max="9473" width="11.19921875" style="3"/>
    <col min="9474" max="9474" width="6" style="3" customWidth="1"/>
    <col min="9475" max="9475" width="38.59765625" style="3" customWidth="1"/>
    <col min="9476" max="9477" width="3.3984375" style="3" customWidth="1"/>
    <col min="9478" max="9478" width="15.19921875" style="3" customWidth="1"/>
    <col min="9479" max="9479" width="13.796875" style="3" customWidth="1"/>
    <col min="9480" max="9729" width="11.19921875" style="3"/>
    <col min="9730" max="9730" width="6" style="3" customWidth="1"/>
    <col min="9731" max="9731" width="38.59765625" style="3" customWidth="1"/>
    <col min="9732" max="9733" width="3.3984375" style="3" customWidth="1"/>
    <col min="9734" max="9734" width="15.19921875" style="3" customWidth="1"/>
    <col min="9735" max="9735" width="13.796875" style="3" customWidth="1"/>
    <col min="9736" max="9985" width="11.19921875" style="3"/>
    <col min="9986" max="9986" width="6" style="3" customWidth="1"/>
    <col min="9987" max="9987" width="38.59765625" style="3" customWidth="1"/>
    <col min="9988" max="9989" width="3.3984375" style="3" customWidth="1"/>
    <col min="9990" max="9990" width="15.19921875" style="3" customWidth="1"/>
    <col min="9991" max="9991" width="13.796875" style="3" customWidth="1"/>
    <col min="9992" max="10241" width="11.19921875" style="3"/>
    <col min="10242" max="10242" width="6" style="3" customWidth="1"/>
    <col min="10243" max="10243" width="38.59765625" style="3" customWidth="1"/>
    <col min="10244" max="10245" width="3.3984375" style="3" customWidth="1"/>
    <col min="10246" max="10246" width="15.19921875" style="3" customWidth="1"/>
    <col min="10247" max="10247" width="13.796875" style="3" customWidth="1"/>
    <col min="10248" max="10497" width="11.19921875" style="3"/>
    <col min="10498" max="10498" width="6" style="3" customWidth="1"/>
    <col min="10499" max="10499" width="38.59765625" style="3" customWidth="1"/>
    <col min="10500" max="10501" width="3.3984375" style="3" customWidth="1"/>
    <col min="10502" max="10502" width="15.19921875" style="3" customWidth="1"/>
    <col min="10503" max="10503" width="13.796875" style="3" customWidth="1"/>
    <col min="10504" max="10753" width="11.19921875" style="3"/>
    <col min="10754" max="10754" width="6" style="3" customWidth="1"/>
    <col min="10755" max="10755" width="38.59765625" style="3" customWidth="1"/>
    <col min="10756" max="10757" width="3.3984375" style="3" customWidth="1"/>
    <col min="10758" max="10758" width="15.19921875" style="3" customWidth="1"/>
    <col min="10759" max="10759" width="13.796875" style="3" customWidth="1"/>
    <col min="10760" max="11009" width="11.19921875" style="3"/>
    <col min="11010" max="11010" width="6" style="3" customWidth="1"/>
    <col min="11011" max="11011" width="38.59765625" style="3" customWidth="1"/>
    <col min="11012" max="11013" width="3.3984375" style="3" customWidth="1"/>
    <col min="11014" max="11014" width="15.19921875" style="3" customWidth="1"/>
    <col min="11015" max="11015" width="13.796875" style="3" customWidth="1"/>
    <col min="11016" max="11265" width="11.19921875" style="3"/>
    <col min="11266" max="11266" width="6" style="3" customWidth="1"/>
    <col min="11267" max="11267" width="38.59765625" style="3" customWidth="1"/>
    <col min="11268" max="11269" width="3.3984375" style="3" customWidth="1"/>
    <col min="11270" max="11270" width="15.19921875" style="3" customWidth="1"/>
    <col min="11271" max="11271" width="13.796875" style="3" customWidth="1"/>
    <col min="11272" max="11521" width="11.19921875" style="3"/>
    <col min="11522" max="11522" width="6" style="3" customWidth="1"/>
    <col min="11523" max="11523" width="38.59765625" style="3" customWidth="1"/>
    <col min="11524" max="11525" width="3.3984375" style="3" customWidth="1"/>
    <col min="11526" max="11526" width="15.19921875" style="3" customWidth="1"/>
    <col min="11527" max="11527" width="13.796875" style="3" customWidth="1"/>
    <col min="11528" max="11777" width="11.19921875" style="3"/>
    <col min="11778" max="11778" width="6" style="3" customWidth="1"/>
    <col min="11779" max="11779" width="38.59765625" style="3" customWidth="1"/>
    <col min="11780" max="11781" width="3.3984375" style="3" customWidth="1"/>
    <col min="11782" max="11782" width="15.19921875" style="3" customWidth="1"/>
    <col min="11783" max="11783" width="13.796875" style="3" customWidth="1"/>
    <col min="11784" max="12033" width="11.19921875" style="3"/>
    <col min="12034" max="12034" width="6" style="3" customWidth="1"/>
    <col min="12035" max="12035" width="38.59765625" style="3" customWidth="1"/>
    <col min="12036" max="12037" width="3.3984375" style="3" customWidth="1"/>
    <col min="12038" max="12038" width="15.19921875" style="3" customWidth="1"/>
    <col min="12039" max="12039" width="13.796875" style="3" customWidth="1"/>
    <col min="12040" max="12289" width="11.19921875" style="3"/>
    <col min="12290" max="12290" width="6" style="3" customWidth="1"/>
    <col min="12291" max="12291" width="38.59765625" style="3" customWidth="1"/>
    <col min="12292" max="12293" width="3.3984375" style="3" customWidth="1"/>
    <col min="12294" max="12294" width="15.19921875" style="3" customWidth="1"/>
    <col min="12295" max="12295" width="13.796875" style="3" customWidth="1"/>
    <col min="12296" max="12545" width="11.19921875" style="3"/>
    <col min="12546" max="12546" width="6" style="3" customWidth="1"/>
    <col min="12547" max="12547" width="38.59765625" style="3" customWidth="1"/>
    <col min="12548" max="12549" width="3.3984375" style="3" customWidth="1"/>
    <col min="12550" max="12550" width="15.19921875" style="3" customWidth="1"/>
    <col min="12551" max="12551" width="13.796875" style="3" customWidth="1"/>
    <col min="12552" max="12801" width="11.19921875" style="3"/>
    <col min="12802" max="12802" width="6" style="3" customWidth="1"/>
    <col min="12803" max="12803" width="38.59765625" style="3" customWidth="1"/>
    <col min="12804" max="12805" width="3.3984375" style="3" customWidth="1"/>
    <col min="12806" max="12806" width="15.19921875" style="3" customWidth="1"/>
    <col min="12807" max="12807" width="13.796875" style="3" customWidth="1"/>
    <col min="12808" max="13057" width="11.19921875" style="3"/>
    <col min="13058" max="13058" width="6" style="3" customWidth="1"/>
    <col min="13059" max="13059" width="38.59765625" style="3" customWidth="1"/>
    <col min="13060" max="13061" width="3.3984375" style="3" customWidth="1"/>
    <col min="13062" max="13062" width="15.19921875" style="3" customWidth="1"/>
    <col min="13063" max="13063" width="13.796875" style="3" customWidth="1"/>
    <col min="13064" max="13313" width="11.19921875" style="3"/>
    <col min="13314" max="13314" width="6" style="3" customWidth="1"/>
    <col min="13315" max="13315" width="38.59765625" style="3" customWidth="1"/>
    <col min="13316" max="13317" width="3.3984375" style="3" customWidth="1"/>
    <col min="13318" max="13318" width="15.19921875" style="3" customWidth="1"/>
    <col min="13319" max="13319" width="13.796875" style="3" customWidth="1"/>
    <col min="13320" max="13569" width="11.19921875" style="3"/>
    <col min="13570" max="13570" width="6" style="3" customWidth="1"/>
    <col min="13571" max="13571" width="38.59765625" style="3" customWidth="1"/>
    <col min="13572" max="13573" width="3.3984375" style="3" customWidth="1"/>
    <col min="13574" max="13574" width="15.19921875" style="3" customWidth="1"/>
    <col min="13575" max="13575" width="13.796875" style="3" customWidth="1"/>
    <col min="13576" max="13825" width="11.19921875" style="3"/>
    <col min="13826" max="13826" width="6" style="3" customWidth="1"/>
    <col min="13827" max="13827" width="38.59765625" style="3" customWidth="1"/>
    <col min="13828" max="13829" width="3.3984375" style="3" customWidth="1"/>
    <col min="13830" max="13830" width="15.19921875" style="3" customWidth="1"/>
    <col min="13831" max="13831" width="13.796875" style="3" customWidth="1"/>
    <col min="13832" max="14081" width="11.19921875" style="3"/>
    <col min="14082" max="14082" width="6" style="3" customWidth="1"/>
    <col min="14083" max="14083" width="38.59765625" style="3" customWidth="1"/>
    <col min="14084" max="14085" width="3.3984375" style="3" customWidth="1"/>
    <col min="14086" max="14086" width="15.19921875" style="3" customWidth="1"/>
    <col min="14087" max="14087" width="13.796875" style="3" customWidth="1"/>
    <col min="14088" max="14337" width="11.19921875" style="3"/>
    <col min="14338" max="14338" width="6" style="3" customWidth="1"/>
    <col min="14339" max="14339" width="38.59765625" style="3" customWidth="1"/>
    <col min="14340" max="14341" width="3.3984375" style="3" customWidth="1"/>
    <col min="14342" max="14342" width="15.19921875" style="3" customWidth="1"/>
    <col min="14343" max="14343" width="13.796875" style="3" customWidth="1"/>
    <col min="14344" max="14593" width="11.19921875" style="3"/>
    <col min="14594" max="14594" width="6" style="3" customWidth="1"/>
    <col min="14595" max="14595" width="38.59765625" style="3" customWidth="1"/>
    <col min="14596" max="14597" width="3.3984375" style="3" customWidth="1"/>
    <col min="14598" max="14598" width="15.19921875" style="3" customWidth="1"/>
    <col min="14599" max="14599" width="13.796875" style="3" customWidth="1"/>
    <col min="14600" max="14849" width="11.19921875" style="3"/>
    <col min="14850" max="14850" width="6" style="3" customWidth="1"/>
    <col min="14851" max="14851" width="38.59765625" style="3" customWidth="1"/>
    <col min="14852" max="14853" width="3.3984375" style="3" customWidth="1"/>
    <col min="14854" max="14854" width="15.19921875" style="3" customWidth="1"/>
    <col min="14855" max="14855" width="13.796875" style="3" customWidth="1"/>
    <col min="14856" max="15105" width="11.19921875" style="3"/>
    <col min="15106" max="15106" width="6" style="3" customWidth="1"/>
    <col min="15107" max="15107" width="38.59765625" style="3" customWidth="1"/>
    <col min="15108" max="15109" width="3.3984375" style="3" customWidth="1"/>
    <col min="15110" max="15110" width="15.19921875" style="3" customWidth="1"/>
    <col min="15111" max="15111" width="13.796875" style="3" customWidth="1"/>
    <col min="15112" max="15361" width="11.19921875" style="3"/>
    <col min="15362" max="15362" width="6" style="3" customWidth="1"/>
    <col min="15363" max="15363" width="38.59765625" style="3" customWidth="1"/>
    <col min="15364" max="15365" width="3.3984375" style="3" customWidth="1"/>
    <col min="15366" max="15366" width="15.19921875" style="3" customWidth="1"/>
    <col min="15367" max="15367" width="13.796875" style="3" customWidth="1"/>
    <col min="15368" max="15617" width="11.19921875" style="3"/>
    <col min="15618" max="15618" width="6" style="3" customWidth="1"/>
    <col min="15619" max="15619" width="38.59765625" style="3" customWidth="1"/>
    <col min="15620" max="15621" width="3.3984375" style="3" customWidth="1"/>
    <col min="15622" max="15622" width="15.19921875" style="3" customWidth="1"/>
    <col min="15623" max="15623" width="13.796875" style="3" customWidth="1"/>
    <col min="15624" max="15873" width="11.19921875" style="3"/>
    <col min="15874" max="15874" width="6" style="3" customWidth="1"/>
    <col min="15875" max="15875" width="38.59765625" style="3" customWidth="1"/>
    <col min="15876" max="15877" width="3.3984375" style="3" customWidth="1"/>
    <col min="15878" max="15878" width="15.19921875" style="3" customWidth="1"/>
    <col min="15879" max="15879" width="13.796875" style="3" customWidth="1"/>
    <col min="15880" max="16129" width="11.19921875" style="3"/>
    <col min="16130" max="16130" width="6" style="3" customWidth="1"/>
    <col min="16131" max="16131" width="38.59765625" style="3" customWidth="1"/>
    <col min="16132" max="16133" width="3.3984375" style="3" customWidth="1"/>
    <col min="16134" max="16134" width="15.19921875" style="3" customWidth="1"/>
    <col min="16135" max="16135" width="13.796875" style="3" customWidth="1"/>
    <col min="16136" max="16384" width="11.19921875" style="3"/>
  </cols>
  <sheetData>
    <row r="1" spans="1:13" customFormat="1" ht="18" x14ac:dyDescent="0.5">
      <c r="A1" s="8"/>
      <c r="B1" s="9"/>
      <c r="C1" s="10"/>
      <c r="D1" s="10"/>
      <c r="E1" s="10"/>
      <c r="F1" s="10"/>
      <c r="G1" s="11"/>
    </row>
    <row r="2" spans="1:13" customFormat="1" ht="18" x14ac:dyDescent="0.5">
      <c r="A2" s="8"/>
      <c r="B2" s="12"/>
      <c r="C2" s="13"/>
      <c r="D2" s="13"/>
      <c r="E2" s="13"/>
      <c r="F2" s="13"/>
      <c r="G2" s="14"/>
    </row>
    <row r="3" spans="1:13" customFormat="1" ht="18" x14ac:dyDescent="0.5">
      <c r="A3" s="8"/>
      <c r="B3" s="12"/>
      <c r="C3" s="13"/>
      <c r="D3" s="13"/>
      <c r="E3" s="13"/>
      <c r="F3" s="13"/>
      <c r="G3" s="14"/>
    </row>
    <row r="4" spans="1:13" customFormat="1" ht="18" x14ac:dyDescent="0.5">
      <c r="A4" s="8"/>
      <c r="B4" s="12"/>
      <c r="C4" s="13"/>
      <c r="D4" s="13"/>
      <c r="E4" s="13"/>
      <c r="F4" s="13"/>
      <c r="G4" s="14"/>
    </row>
    <row r="5" spans="1:13" customFormat="1" ht="18" x14ac:dyDescent="0.5">
      <c r="A5" s="8"/>
      <c r="B5" s="12"/>
      <c r="C5" s="13"/>
      <c r="D5" s="13"/>
      <c r="E5" s="13"/>
      <c r="F5" s="13"/>
      <c r="G5" s="14"/>
    </row>
    <row r="6" spans="1:13" customFormat="1" ht="18" x14ac:dyDescent="0.5">
      <c r="A6" s="8"/>
      <c r="B6" s="12"/>
      <c r="C6" s="13"/>
      <c r="D6" s="13"/>
      <c r="E6" s="13"/>
      <c r="F6" s="13"/>
      <c r="G6" s="14"/>
    </row>
    <row r="7" spans="1:13" customFormat="1" ht="25" x14ac:dyDescent="0.5">
      <c r="A7" s="8"/>
      <c r="B7" s="15"/>
      <c r="C7" s="16"/>
      <c r="D7" s="16"/>
      <c r="E7" s="16"/>
      <c r="F7" s="16"/>
      <c r="G7" s="17"/>
    </row>
    <row r="8" spans="1:13" customFormat="1" ht="25" x14ac:dyDescent="0.5">
      <c r="A8" s="8"/>
      <c r="B8" s="15"/>
      <c r="C8" s="16"/>
      <c r="D8" s="16"/>
      <c r="E8" s="16"/>
      <c r="F8" s="16"/>
      <c r="G8" s="17"/>
    </row>
    <row r="9" spans="1:13" customFormat="1" ht="40" customHeight="1" x14ac:dyDescent="0.5">
      <c r="A9" s="8"/>
      <c r="B9" s="12"/>
      <c r="C9" s="13"/>
      <c r="D9" s="13"/>
      <c r="E9" s="13"/>
      <c r="F9" s="13"/>
      <c r="G9" s="14"/>
    </row>
    <row r="10" spans="1:13" customFormat="1" ht="55" customHeight="1" x14ac:dyDescent="0.5">
      <c r="A10" s="8"/>
      <c r="B10" s="12"/>
      <c r="C10" s="111" t="s">
        <v>236</v>
      </c>
      <c r="D10" s="111"/>
      <c r="E10" s="111"/>
      <c r="F10" s="111"/>
      <c r="G10" s="14"/>
    </row>
    <row r="11" spans="1:13" customFormat="1" ht="116.5" customHeight="1" x14ac:dyDescent="0.5">
      <c r="A11" s="8"/>
      <c r="B11" s="12"/>
      <c r="C11" s="112" t="s">
        <v>235</v>
      </c>
      <c r="D11" s="112"/>
      <c r="E11" s="112"/>
      <c r="F11" s="112"/>
      <c r="G11" s="14"/>
    </row>
    <row r="12" spans="1:13" customFormat="1" ht="18" customHeight="1" x14ac:dyDescent="0.5">
      <c r="A12" s="8"/>
      <c r="B12" s="12"/>
      <c r="C12" s="24"/>
      <c r="D12" s="25"/>
      <c r="E12" s="25"/>
      <c r="F12" s="25"/>
      <c r="G12" s="26"/>
      <c r="H12" s="7"/>
      <c r="I12" s="7"/>
      <c r="J12" s="7"/>
      <c r="K12" s="7"/>
      <c r="L12" s="7"/>
      <c r="M12" s="7"/>
    </row>
    <row r="13" spans="1:13" customFormat="1" ht="25" hidden="1" x14ac:dyDescent="0.5">
      <c r="A13" s="8"/>
      <c r="B13" s="18"/>
      <c r="C13" s="19"/>
      <c r="D13" s="19"/>
      <c r="E13" s="19"/>
      <c r="F13" s="19"/>
      <c r="G13" s="20"/>
    </row>
    <row r="14" spans="1:13" customFormat="1" ht="1.1499999999999999" customHeight="1" x14ac:dyDescent="0.5">
      <c r="A14" s="8"/>
      <c r="B14" s="12"/>
      <c r="C14" s="113" t="s">
        <v>34</v>
      </c>
      <c r="D14" s="113"/>
      <c r="E14" s="113"/>
      <c r="F14" s="113"/>
      <c r="G14" s="14"/>
    </row>
    <row r="15" spans="1:13" customFormat="1" ht="12" customHeight="1" x14ac:dyDescent="0.5">
      <c r="A15" s="8"/>
      <c r="B15" s="120"/>
      <c r="C15" s="120"/>
      <c r="D15" s="120"/>
      <c r="E15" s="120"/>
      <c r="F15" s="120"/>
      <c r="G15" s="121"/>
    </row>
    <row r="16" spans="1:13" customFormat="1" ht="101.15" customHeight="1" x14ac:dyDescent="0.5">
      <c r="A16" s="8"/>
      <c r="B16" s="117" t="s">
        <v>43</v>
      </c>
      <c r="C16" s="118"/>
      <c r="D16" s="118"/>
      <c r="E16" s="118"/>
      <c r="F16" s="118"/>
      <c r="G16" s="119"/>
    </row>
    <row r="17" spans="1:12" customFormat="1" ht="18" x14ac:dyDescent="0.5">
      <c r="A17" s="8"/>
      <c r="B17" s="12"/>
      <c r="C17" s="25"/>
      <c r="D17" s="25"/>
      <c r="E17" s="25"/>
      <c r="F17" s="25"/>
      <c r="G17" s="26"/>
      <c r="H17" s="27"/>
      <c r="I17" s="27"/>
      <c r="J17" s="27"/>
      <c r="K17" s="27"/>
      <c r="L17" s="27"/>
    </row>
    <row r="18" spans="1:12" customFormat="1" ht="7.15" customHeight="1" x14ac:dyDescent="0.5">
      <c r="A18" s="8"/>
      <c r="B18" s="114"/>
      <c r="C18" s="115"/>
      <c r="D18" s="115"/>
      <c r="E18" s="115"/>
      <c r="F18" s="115"/>
      <c r="G18" s="116"/>
    </row>
    <row r="19" spans="1:12" customFormat="1" ht="10.5" customHeight="1" x14ac:dyDescent="0.5">
      <c r="A19" s="8"/>
      <c r="B19" s="12"/>
      <c r="C19" s="13"/>
      <c r="D19" s="13"/>
      <c r="E19" s="13"/>
      <c r="F19" s="13"/>
      <c r="G19" s="14"/>
    </row>
    <row r="20" spans="1:12" customFormat="1" ht="15.65" customHeight="1" thickBot="1" x14ac:dyDescent="0.55000000000000004">
      <c r="A20" s="8"/>
      <c r="B20" s="102"/>
      <c r="C20" s="103"/>
      <c r="D20" s="103"/>
      <c r="E20" s="103"/>
      <c r="F20" s="103"/>
      <c r="G20" s="104"/>
    </row>
    <row r="21" spans="1:12" customFormat="1" ht="18.5" hidden="1" thickBot="1" x14ac:dyDescent="0.55000000000000004">
      <c r="A21" s="8"/>
      <c r="B21" s="12"/>
      <c r="C21" s="13"/>
      <c r="D21" s="13"/>
      <c r="E21" s="13"/>
      <c r="F21" s="13"/>
      <c r="G21" s="14"/>
    </row>
    <row r="22" spans="1:12" customFormat="1" ht="11.65" hidden="1" customHeight="1" thickBot="1" x14ac:dyDescent="0.55000000000000004">
      <c r="A22" s="8"/>
      <c r="B22" s="12"/>
      <c r="C22" s="13"/>
      <c r="D22" s="13"/>
      <c r="E22" s="13"/>
      <c r="F22" s="13"/>
      <c r="G22" s="14"/>
    </row>
    <row r="23" spans="1:12" customFormat="1" ht="21.5" hidden="1" thickBot="1" x14ac:dyDescent="0.55000000000000004">
      <c r="A23" s="8"/>
      <c r="B23" s="102"/>
      <c r="C23" s="103"/>
      <c r="D23" s="103"/>
      <c r="E23" s="103"/>
      <c r="F23" s="103"/>
      <c r="G23" s="104"/>
    </row>
    <row r="24" spans="1:12" customFormat="1" ht="18.5" hidden="1" thickBot="1" x14ac:dyDescent="0.55000000000000004">
      <c r="A24" s="8"/>
      <c r="B24" s="12"/>
      <c r="C24" s="13"/>
      <c r="D24" s="13"/>
      <c r="E24" s="13"/>
      <c r="F24" s="13"/>
      <c r="G24" s="14"/>
    </row>
    <row r="25" spans="1:12" customFormat="1" ht="18.5" hidden="1" thickBot="1" x14ac:dyDescent="0.55000000000000004">
      <c r="A25" s="8"/>
      <c r="B25" s="12"/>
      <c r="C25" s="13"/>
      <c r="D25" s="13"/>
      <c r="E25" s="13"/>
      <c r="F25" s="13"/>
      <c r="G25" s="14"/>
    </row>
    <row r="26" spans="1:12" customFormat="1" ht="18.5" hidden="1" thickBot="1" x14ac:dyDescent="0.55000000000000004">
      <c r="A26" s="8"/>
      <c r="B26" s="12"/>
      <c r="C26" s="13"/>
      <c r="D26" s="13"/>
      <c r="E26" s="13"/>
      <c r="F26" s="13"/>
      <c r="G26" s="14"/>
    </row>
    <row r="27" spans="1:12" customFormat="1" ht="18.5" hidden="1" thickBot="1" x14ac:dyDescent="0.55000000000000004">
      <c r="A27" s="8"/>
      <c r="B27" s="12"/>
      <c r="C27" s="13"/>
      <c r="D27" s="13"/>
      <c r="E27" s="13"/>
      <c r="F27" s="13"/>
      <c r="G27" s="14"/>
    </row>
    <row r="28" spans="1:12" customFormat="1" ht="18.5" hidden="1" thickBot="1" x14ac:dyDescent="0.55000000000000004">
      <c r="A28" s="8"/>
      <c r="B28" s="12"/>
      <c r="C28" s="13"/>
      <c r="D28" s="13"/>
      <c r="E28" s="13"/>
      <c r="F28" s="13"/>
      <c r="G28" s="14"/>
    </row>
    <row r="29" spans="1:12" customFormat="1" ht="18.5" hidden="1" thickBot="1" x14ac:dyDescent="0.55000000000000004">
      <c r="A29" s="8"/>
      <c r="B29" s="12"/>
      <c r="C29" s="13"/>
      <c r="D29" s="13"/>
      <c r="E29" s="13"/>
      <c r="F29" s="13"/>
      <c r="G29" s="14"/>
    </row>
    <row r="30" spans="1:12" customFormat="1" ht="18.5" hidden="1" thickBot="1" x14ac:dyDescent="0.55000000000000004">
      <c r="A30" s="8"/>
      <c r="B30" s="12"/>
      <c r="C30" s="13"/>
      <c r="D30" s="13"/>
      <c r="E30" s="13"/>
      <c r="F30" s="13"/>
      <c r="G30" s="14"/>
    </row>
    <row r="31" spans="1:12" customFormat="1" ht="18.5" hidden="1" thickBot="1" x14ac:dyDescent="0.55000000000000004">
      <c r="A31" s="8"/>
      <c r="B31" s="12"/>
      <c r="C31" s="13"/>
      <c r="D31" s="13"/>
      <c r="E31" s="13"/>
      <c r="F31" s="13"/>
      <c r="G31" s="14"/>
    </row>
    <row r="32" spans="1:12" customFormat="1" ht="18.5" hidden="1" thickBot="1" x14ac:dyDescent="0.55000000000000004">
      <c r="A32" s="8"/>
      <c r="B32" s="12"/>
      <c r="C32" s="13"/>
      <c r="D32" s="13"/>
      <c r="E32" s="13"/>
      <c r="F32" s="13"/>
      <c r="G32" s="14"/>
    </row>
    <row r="33" spans="1:7" customFormat="1" ht="18.5" hidden="1" thickBot="1" x14ac:dyDescent="0.55000000000000004">
      <c r="A33" s="8"/>
      <c r="B33" s="21"/>
      <c r="C33" s="22"/>
      <c r="D33" s="22"/>
      <c r="E33" s="22"/>
      <c r="F33" s="22"/>
      <c r="G33" s="23"/>
    </row>
    <row r="34" spans="1:7" s="1" customFormat="1" ht="29" x14ac:dyDescent="0.45">
      <c r="B34" s="30" t="s">
        <v>0</v>
      </c>
      <c r="C34" s="31" t="s">
        <v>1</v>
      </c>
      <c r="D34" s="32" t="s">
        <v>2</v>
      </c>
      <c r="E34" s="32" t="s">
        <v>3</v>
      </c>
      <c r="F34" s="33" t="s">
        <v>4</v>
      </c>
      <c r="G34" s="34" t="s">
        <v>5</v>
      </c>
    </row>
    <row r="35" spans="1:7" s="2" customFormat="1" x14ac:dyDescent="0.5">
      <c r="A35" s="2">
        <v>1</v>
      </c>
      <c r="B35" s="41"/>
      <c r="C35" s="42"/>
      <c r="D35" s="43"/>
      <c r="E35" s="43"/>
      <c r="F35" s="44"/>
      <c r="G35" s="45"/>
    </row>
    <row r="36" spans="1:7" s="2" customFormat="1" x14ac:dyDescent="0.5">
      <c r="A36" s="2">
        <f>A35+1</f>
        <v>2</v>
      </c>
      <c r="B36" s="35" t="s">
        <v>47</v>
      </c>
      <c r="C36" s="28" t="s">
        <v>10</v>
      </c>
      <c r="D36" s="35"/>
      <c r="E36" s="35"/>
      <c r="F36" s="46"/>
      <c r="G36" s="47"/>
    </row>
    <row r="37" spans="1:7" s="2" customFormat="1" x14ac:dyDescent="0.5">
      <c r="A37" s="2">
        <f t="shared" ref="A37:A100" si="0">A36+1</f>
        <v>3</v>
      </c>
      <c r="B37" s="41"/>
      <c r="C37" s="42"/>
      <c r="D37" s="43"/>
      <c r="E37" s="43"/>
      <c r="F37" s="44"/>
      <c r="G37" s="45"/>
    </row>
    <row r="38" spans="1:7" s="2" customFormat="1" x14ac:dyDescent="0.5">
      <c r="A38" s="2">
        <f t="shared" si="0"/>
        <v>4</v>
      </c>
      <c r="B38" s="41"/>
      <c r="C38" s="48" t="s">
        <v>46</v>
      </c>
      <c r="D38" s="43" t="s">
        <v>7</v>
      </c>
      <c r="E38" s="43">
        <v>1</v>
      </c>
      <c r="F38" s="44">
        <v>0</v>
      </c>
      <c r="G38" s="45">
        <f t="shared" ref="G38:G42" si="1">E38*F38</f>
        <v>0</v>
      </c>
    </row>
    <row r="39" spans="1:7" s="2" customFormat="1" x14ac:dyDescent="0.5">
      <c r="A39" s="2">
        <f t="shared" si="0"/>
        <v>5</v>
      </c>
      <c r="B39" s="41"/>
      <c r="C39" s="48" t="s">
        <v>12</v>
      </c>
      <c r="D39" s="43" t="s">
        <v>7</v>
      </c>
      <c r="E39" s="43">
        <v>1</v>
      </c>
      <c r="F39" s="44">
        <v>0</v>
      </c>
      <c r="G39" s="45">
        <f t="shared" si="1"/>
        <v>0</v>
      </c>
    </row>
    <row r="40" spans="1:7" s="2" customFormat="1" x14ac:dyDescent="0.5">
      <c r="A40" s="2">
        <f t="shared" si="0"/>
        <v>6</v>
      </c>
      <c r="B40" s="41"/>
      <c r="C40" s="48" t="s">
        <v>13</v>
      </c>
      <c r="D40" s="43" t="s">
        <v>7</v>
      </c>
      <c r="E40" s="43">
        <v>1</v>
      </c>
      <c r="F40" s="44">
        <v>0</v>
      </c>
      <c r="G40" s="45">
        <f t="shared" si="1"/>
        <v>0</v>
      </c>
    </row>
    <row r="41" spans="1:7" s="2" customFormat="1" x14ac:dyDescent="0.5">
      <c r="A41" s="2">
        <f t="shared" si="0"/>
        <v>7</v>
      </c>
      <c r="B41" s="41"/>
      <c r="C41" s="48" t="s">
        <v>35</v>
      </c>
      <c r="D41" s="43" t="s">
        <v>7</v>
      </c>
      <c r="E41" s="43">
        <v>1</v>
      </c>
      <c r="F41" s="44">
        <v>0</v>
      </c>
      <c r="G41" s="45">
        <f t="shared" si="1"/>
        <v>0</v>
      </c>
    </row>
    <row r="42" spans="1:7" s="2" customFormat="1" x14ac:dyDescent="0.5">
      <c r="A42" s="2">
        <f t="shared" si="0"/>
        <v>8</v>
      </c>
      <c r="B42" s="41"/>
      <c r="C42" s="48" t="s">
        <v>8</v>
      </c>
      <c r="D42" s="43" t="s">
        <v>7</v>
      </c>
      <c r="E42" s="43">
        <v>1</v>
      </c>
      <c r="F42" s="44">
        <v>0</v>
      </c>
      <c r="G42" s="45">
        <f t="shared" si="1"/>
        <v>0</v>
      </c>
    </row>
    <row r="43" spans="1:7" s="2" customFormat="1" x14ac:dyDescent="0.5">
      <c r="A43" s="2">
        <f t="shared" si="0"/>
        <v>9</v>
      </c>
      <c r="B43" s="41"/>
      <c r="C43" s="48" t="s">
        <v>99</v>
      </c>
      <c r="D43" s="43" t="s">
        <v>7</v>
      </c>
      <c r="E43" s="43">
        <v>1</v>
      </c>
      <c r="F43" s="44">
        <v>0</v>
      </c>
      <c r="G43" s="45">
        <f t="shared" ref="G43:G44" si="2">E43*F43</f>
        <v>0</v>
      </c>
    </row>
    <row r="44" spans="1:7" s="2" customFormat="1" x14ac:dyDescent="0.5">
      <c r="A44" s="2">
        <f t="shared" si="0"/>
        <v>10</v>
      </c>
      <c r="B44" s="41"/>
      <c r="C44" s="48" t="s">
        <v>31</v>
      </c>
      <c r="D44" s="43" t="s">
        <v>7</v>
      </c>
      <c r="E44" s="43">
        <v>1</v>
      </c>
      <c r="F44" s="44">
        <v>0</v>
      </c>
      <c r="G44" s="45">
        <f t="shared" si="2"/>
        <v>0</v>
      </c>
    </row>
    <row r="45" spans="1:7" s="2" customFormat="1" x14ac:dyDescent="0.5">
      <c r="A45" s="2">
        <f t="shared" si="0"/>
        <v>11</v>
      </c>
      <c r="B45" s="41"/>
      <c r="C45" s="42"/>
      <c r="D45" s="43"/>
      <c r="E45" s="43"/>
      <c r="F45" s="44"/>
      <c r="G45" s="45"/>
    </row>
    <row r="46" spans="1:7" s="2" customFormat="1" x14ac:dyDescent="0.5">
      <c r="A46" s="2">
        <f t="shared" si="0"/>
        <v>12</v>
      </c>
      <c r="B46" s="49"/>
      <c r="C46" s="50" t="s">
        <v>44</v>
      </c>
      <c r="D46" s="51"/>
      <c r="E46" s="51"/>
      <c r="F46" s="52"/>
      <c r="G46" s="53">
        <f>SUM(G38:G45)</f>
        <v>0</v>
      </c>
    </row>
    <row r="47" spans="1:7" s="2" customFormat="1" x14ac:dyDescent="0.5">
      <c r="A47" s="2">
        <f t="shared" si="0"/>
        <v>13</v>
      </c>
      <c r="B47" s="35">
        <v>2</v>
      </c>
      <c r="C47" s="28" t="s">
        <v>193</v>
      </c>
      <c r="D47" s="43"/>
      <c r="E47" s="43"/>
      <c r="F47" s="54"/>
      <c r="G47" s="45"/>
    </row>
    <row r="48" spans="1:7" s="2" customFormat="1" x14ac:dyDescent="0.5">
      <c r="A48" s="2">
        <f t="shared" si="0"/>
        <v>14</v>
      </c>
      <c r="B48" s="35" t="s">
        <v>48</v>
      </c>
      <c r="C48" s="28" t="s">
        <v>49</v>
      </c>
      <c r="D48" s="43"/>
      <c r="E48" s="43"/>
      <c r="F48" s="54"/>
      <c r="G48" s="45"/>
    </row>
    <row r="49" spans="1:7" s="2" customFormat="1" x14ac:dyDescent="0.5">
      <c r="A49" s="2">
        <f t="shared" si="0"/>
        <v>15</v>
      </c>
      <c r="B49" s="41"/>
      <c r="C49" s="48" t="s">
        <v>101</v>
      </c>
      <c r="D49" s="55"/>
      <c r="E49" s="43"/>
      <c r="F49" s="54"/>
      <c r="G49" s="45"/>
    </row>
    <row r="50" spans="1:7" s="2" customFormat="1" x14ac:dyDescent="0.5">
      <c r="A50" s="2">
        <f t="shared" si="0"/>
        <v>16</v>
      </c>
      <c r="B50" s="41"/>
      <c r="C50" s="48" t="s">
        <v>102</v>
      </c>
      <c r="D50" s="55"/>
      <c r="E50" s="43"/>
      <c r="F50" s="54"/>
      <c r="G50" s="45"/>
    </row>
    <row r="51" spans="1:7" s="2" customFormat="1" x14ac:dyDescent="0.5">
      <c r="A51" s="2">
        <f t="shared" si="0"/>
        <v>17</v>
      </c>
      <c r="B51" s="41"/>
      <c r="C51" s="42"/>
      <c r="D51" s="55"/>
      <c r="E51" s="43"/>
      <c r="F51" s="54"/>
      <c r="G51" s="45"/>
    </row>
    <row r="52" spans="1:7" s="2" customFormat="1" x14ac:dyDescent="0.5">
      <c r="A52" s="2">
        <f t="shared" si="0"/>
        <v>18</v>
      </c>
      <c r="B52" s="35" t="s">
        <v>100</v>
      </c>
      <c r="C52" s="28" t="s">
        <v>194</v>
      </c>
      <c r="D52" s="55"/>
      <c r="E52" s="43"/>
      <c r="F52" s="54"/>
      <c r="G52" s="45"/>
    </row>
    <row r="53" spans="1:7" s="2" customFormat="1" x14ac:dyDescent="0.5">
      <c r="A53" s="2">
        <f t="shared" si="0"/>
        <v>19</v>
      </c>
      <c r="B53" s="43"/>
      <c r="C53" s="42" t="s">
        <v>195</v>
      </c>
      <c r="D53" s="55" t="s">
        <v>7</v>
      </c>
      <c r="E53" s="43">
        <v>1</v>
      </c>
      <c r="F53" s="54"/>
      <c r="G53" s="45"/>
    </row>
    <row r="54" spans="1:7" s="2" customFormat="1" x14ac:dyDescent="0.5">
      <c r="A54" s="2">
        <f t="shared" si="0"/>
        <v>20</v>
      </c>
      <c r="B54" s="35"/>
      <c r="C54" s="28"/>
      <c r="D54" s="55"/>
      <c r="E54" s="43"/>
      <c r="F54" s="54"/>
      <c r="G54" s="45"/>
    </row>
    <row r="55" spans="1:7" s="2" customFormat="1" x14ac:dyDescent="0.5">
      <c r="A55" s="2">
        <f t="shared" si="0"/>
        <v>21</v>
      </c>
      <c r="B55" s="35" t="s">
        <v>69</v>
      </c>
      <c r="C55" s="28" t="s">
        <v>50</v>
      </c>
      <c r="D55" s="55"/>
      <c r="E55" s="43"/>
      <c r="F55" s="54"/>
      <c r="G55" s="45"/>
    </row>
    <row r="56" spans="1:7" s="2" customFormat="1" x14ac:dyDescent="0.5">
      <c r="A56" s="2">
        <f t="shared" si="0"/>
        <v>22</v>
      </c>
      <c r="B56" s="81" t="s">
        <v>71</v>
      </c>
      <c r="C56" s="56" t="s">
        <v>51</v>
      </c>
      <c r="D56" s="43" t="s">
        <v>36</v>
      </c>
      <c r="E56" s="43"/>
      <c r="F56" s="54"/>
      <c r="G56" s="45"/>
    </row>
    <row r="57" spans="1:7" s="2" customFormat="1" x14ac:dyDescent="0.5">
      <c r="A57" s="2">
        <f t="shared" si="0"/>
        <v>23</v>
      </c>
      <c r="B57" s="81" t="s">
        <v>73</v>
      </c>
      <c r="C57" s="56" t="s">
        <v>52</v>
      </c>
      <c r="D57" s="43"/>
      <c r="E57" s="43"/>
      <c r="F57" s="54"/>
      <c r="G57" s="45"/>
    </row>
    <row r="58" spans="1:7" s="2" customFormat="1" x14ac:dyDescent="0.5">
      <c r="A58" s="2">
        <f t="shared" si="0"/>
        <v>24</v>
      </c>
      <c r="B58" s="81"/>
      <c r="C58" s="48" t="s">
        <v>109</v>
      </c>
      <c r="D58" s="43" t="s">
        <v>7</v>
      </c>
      <c r="E58" s="43">
        <v>1</v>
      </c>
      <c r="F58" s="54"/>
      <c r="G58" s="45"/>
    </row>
    <row r="59" spans="1:7" s="2" customFormat="1" x14ac:dyDescent="0.5">
      <c r="A59" s="2">
        <f t="shared" si="0"/>
        <v>25</v>
      </c>
      <c r="B59" s="81"/>
      <c r="C59" s="57"/>
      <c r="D59" s="43"/>
      <c r="E59" s="43"/>
      <c r="F59" s="54"/>
      <c r="G59" s="45"/>
    </row>
    <row r="60" spans="1:7" s="2" customFormat="1" x14ac:dyDescent="0.5">
      <c r="A60" s="2">
        <f t="shared" si="0"/>
        <v>26</v>
      </c>
      <c r="B60" s="81" t="s">
        <v>75</v>
      </c>
      <c r="C60" s="56" t="s">
        <v>53</v>
      </c>
      <c r="D60" s="43"/>
      <c r="E60" s="43"/>
      <c r="F60" s="54"/>
      <c r="G60" s="45"/>
    </row>
    <row r="61" spans="1:7" s="2" customFormat="1" x14ac:dyDescent="0.5">
      <c r="A61" s="2">
        <f t="shared" si="0"/>
        <v>27</v>
      </c>
      <c r="C61" s="48" t="s">
        <v>103</v>
      </c>
      <c r="D61" s="43" t="s">
        <v>7</v>
      </c>
      <c r="E61" s="43">
        <v>1</v>
      </c>
      <c r="F61" s="54"/>
      <c r="G61" s="45"/>
    </row>
    <row r="62" spans="1:7" s="2" customFormat="1" x14ac:dyDescent="0.35">
      <c r="A62" s="2">
        <f t="shared" si="0"/>
        <v>28</v>
      </c>
      <c r="C62" s="48" t="s">
        <v>110</v>
      </c>
      <c r="D62" s="58" t="s">
        <v>6</v>
      </c>
      <c r="E62" s="43"/>
      <c r="F62" s="54"/>
      <c r="G62" s="45"/>
    </row>
    <row r="63" spans="1:7" s="2" customFormat="1" x14ac:dyDescent="0.35">
      <c r="A63" s="2">
        <f t="shared" si="0"/>
        <v>29</v>
      </c>
      <c r="C63" s="48" t="s">
        <v>111</v>
      </c>
      <c r="D63" s="58" t="s">
        <v>6</v>
      </c>
      <c r="E63" s="43"/>
      <c r="F63" s="54"/>
      <c r="G63" s="45"/>
    </row>
    <row r="64" spans="1:7" s="2" customFormat="1" x14ac:dyDescent="0.35">
      <c r="A64" s="2">
        <f t="shared" si="0"/>
        <v>30</v>
      </c>
      <c r="C64" s="48" t="s">
        <v>112</v>
      </c>
      <c r="D64" s="58" t="s">
        <v>7</v>
      </c>
      <c r="E64" s="43"/>
      <c r="F64" s="54"/>
      <c r="G64" s="45"/>
    </row>
    <row r="65" spans="1:7" s="2" customFormat="1" x14ac:dyDescent="0.35">
      <c r="A65" s="2">
        <f t="shared" si="0"/>
        <v>31</v>
      </c>
      <c r="B65" s="81"/>
      <c r="C65" s="48"/>
      <c r="D65" s="58"/>
      <c r="E65" s="43"/>
      <c r="F65" s="54"/>
      <c r="G65" s="45"/>
    </row>
    <row r="66" spans="1:7" s="2" customFormat="1" x14ac:dyDescent="0.35">
      <c r="A66" s="2">
        <f t="shared" si="0"/>
        <v>32</v>
      </c>
      <c r="B66" s="81"/>
      <c r="C66" s="48" t="s">
        <v>113</v>
      </c>
      <c r="D66" s="58" t="s">
        <v>7</v>
      </c>
      <c r="E66" s="43"/>
      <c r="F66" s="54"/>
      <c r="G66" s="45"/>
    </row>
    <row r="67" spans="1:7" s="2" customFormat="1" x14ac:dyDescent="0.35">
      <c r="A67" s="2">
        <f t="shared" si="0"/>
        <v>33</v>
      </c>
      <c r="B67" s="81"/>
      <c r="C67" s="48"/>
      <c r="D67" s="58"/>
      <c r="E67" s="43"/>
      <c r="F67" s="54"/>
      <c r="G67" s="45"/>
    </row>
    <row r="68" spans="1:7" s="2" customFormat="1" x14ac:dyDescent="0.35">
      <c r="A68" s="2">
        <f t="shared" si="0"/>
        <v>34</v>
      </c>
      <c r="B68" s="81"/>
      <c r="C68" s="48" t="s">
        <v>114</v>
      </c>
      <c r="D68" s="58" t="s">
        <v>7</v>
      </c>
      <c r="E68" s="43"/>
      <c r="F68" s="54"/>
      <c r="G68" s="45"/>
    </row>
    <row r="69" spans="1:7" s="2" customFormat="1" x14ac:dyDescent="0.5">
      <c r="A69" s="2">
        <f t="shared" si="0"/>
        <v>35</v>
      </c>
      <c r="B69" s="81"/>
      <c r="C69" s="56"/>
      <c r="D69" s="43"/>
      <c r="E69" s="43"/>
      <c r="F69" s="54"/>
      <c r="G69" s="45"/>
    </row>
    <row r="70" spans="1:7" s="2" customFormat="1" x14ac:dyDescent="0.5">
      <c r="A70" s="2">
        <f t="shared" si="0"/>
        <v>36</v>
      </c>
      <c r="B70" s="81" t="s">
        <v>77</v>
      </c>
      <c r="C70" s="56" t="s">
        <v>54</v>
      </c>
      <c r="D70" s="43"/>
      <c r="E70" s="43"/>
      <c r="F70" s="54"/>
      <c r="G70" s="45"/>
    </row>
    <row r="71" spans="1:7" s="2" customFormat="1" x14ac:dyDescent="0.5">
      <c r="A71" s="2">
        <f t="shared" si="0"/>
        <v>37</v>
      </c>
      <c r="B71" s="81"/>
      <c r="C71" s="48" t="s">
        <v>115</v>
      </c>
      <c r="D71" s="43" t="s">
        <v>7</v>
      </c>
      <c r="E71" s="43"/>
      <c r="F71" s="54"/>
      <c r="G71" s="45"/>
    </row>
    <row r="72" spans="1:7" s="2" customFormat="1" x14ac:dyDescent="0.5">
      <c r="A72" s="2">
        <f t="shared" si="0"/>
        <v>38</v>
      </c>
      <c r="B72" s="81"/>
      <c r="C72" s="48"/>
      <c r="D72" s="43"/>
      <c r="E72" s="43"/>
      <c r="F72" s="54"/>
      <c r="G72" s="45"/>
    </row>
    <row r="73" spans="1:7" s="2" customFormat="1" x14ac:dyDescent="0.5">
      <c r="A73" s="2">
        <f t="shared" si="0"/>
        <v>39</v>
      </c>
      <c r="B73" s="81" t="s">
        <v>196</v>
      </c>
      <c r="C73" s="56" t="s">
        <v>55</v>
      </c>
      <c r="D73" s="43"/>
      <c r="E73" s="43"/>
      <c r="F73" s="54"/>
      <c r="G73" s="45"/>
    </row>
    <row r="74" spans="1:7" s="2" customFormat="1" x14ac:dyDescent="0.35">
      <c r="A74" s="2">
        <f t="shared" si="0"/>
        <v>40</v>
      </c>
      <c r="B74" s="81"/>
      <c r="C74" s="59" t="s">
        <v>116</v>
      </c>
      <c r="D74" s="58" t="s">
        <v>7</v>
      </c>
      <c r="E74" s="43"/>
      <c r="F74" s="54"/>
      <c r="G74" s="45"/>
    </row>
    <row r="75" spans="1:7" s="2" customFormat="1" x14ac:dyDescent="0.35">
      <c r="A75" s="2">
        <f t="shared" si="0"/>
        <v>41</v>
      </c>
      <c r="B75" s="81"/>
      <c r="C75" s="60" t="s">
        <v>117</v>
      </c>
      <c r="D75" s="58" t="s">
        <v>7</v>
      </c>
      <c r="E75" s="43"/>
      <c r="F75" s="54"/>
      <c r="G75" s="45"/>
    </row>
    <row r="76" spans="1:7" s="2" customFormat="1" x14ac:dyDescent="0.35">
      <c r="A76" s="2">
        <f t="shared" si="0"/>
        <v>42</v>
      </c>
      <c r="B76" s="81"/>
      <c r="C76" s="60" t="s">
        <v>118</v>
      </c>
      <c r="D76" s="58" t="s">
        <v>7</v>
      </c>
      <c r="E76" s="43"/>
      <c r="F76" s="54"/>
      <c r="G76" s="45"/>
    </row>
    <row r="77" spans="1:7" s="2" customFormat="1" x14ac:dyDescent="0.35">
      <c r="A77" s="2">
        <f t="shared" si="0"/>
        <v>43</v>
      </c>
      <c r="B77" s="81"/>
      <c r="C77" s="61" t="s">
        <v>119</v>
      </c>
      <c r="D77" s="58" t="s">
        <v>6</v>
      </c>
      <c r="E77" s="43"/>
      <c r="F77" s="54"/>
      <c r="G77" s="45"/>
    </row>
    <row r="78" spans="1:7" s="2" customFormat="1" x14ac:dyDescent="0.35">
      <c r="A78" s="2">
        <f t="shared" si="0"/>
        <v>44</v>
      </c>
      <c r="B78" s="81"/>
      <c r="C78" s="61" t="s">
        <v>113</v>
      </c>
      <c r="D78" s="58" t="s">
        <v>7</v>
      </c>
      <c r="E78" s="43"/>
      <c r="F78" s="54"/>
      <c r="G78" s="45"/>
    </row>
    <row r="79" spans="1:7" s="2" customFormat="1" x14ac:dyDescent="0.35">
      <c r="A79" s="2">
        <f t="shared" si="0"/>
        <v>45</v>
      </c>
      <c r="B79" s="81"/>
      <c r="C79" s="61"/>
      <c r="D79" s="58"/>
      <c r="E79" s="43"/>
      <c r="F79" s="54"/>
      <c r="G79" s="45"/>
    </row>
    <row r="80" spans="1:7" s="2" customFormat="1" x14ac:dyDescent="0.35">
      <c r="A80" s="2">
        <f t="shared" si="0"/>
        <v>46</v>
      </c>
      <c r="B80" s="81"/>
      <c r="C80" s="60" t="s">
        <v>114</v>
      </c>
      <c r="D80" s="58" t="s">
        <v>7</v>
      </c>
      <c r="E80" s="43"/>
      <c r="F80" s="54"/>
      <c r="G80" s="45"/>
    </row>
    <row r="81" spans="1:7" s="2" customFormat="1" x14ac:dyDescent="0.5">
      <c r="A81" s="2">
        <f t="shared" si="0"/>
        <v>47</v>
      </c>
      <c r="B81" s="81"/>
      <c r="C81" s="56"/>
      <c r="D81" s="43"/>
      <c r="E81" s="43"/>
      <c r="F81" s="54"/>
      <c r="G81" s="45"/>
    </row>
    <row r="82" spans="1:7" s="2" customFormat="1" x14ac:dyDescent="0.5">
      <c r="A82" s="2">
        <f t="shared" si="0"/>
        <v>48</v>
      </c>
      <c r="B82" s="81" t="s">
        <v>197</v>
      </c>
      <c r="C82" s="56" t="s">
        <v>56</v>
      </c>
      <c r="D82" s="43"/>
      <c r="E82" s="43"/>
      <c r="F82" s="54"/>
      <c r="G82" s="45"/>
    </row>
    <row r="83" spans="1:7" s="2" customFormat="1" x14ac:dyDescent="0.35">
      <c r="A83" s="2">
        <f t="shared" si="0"/>
        <v>49</v>
      </c>
      <c r="B83" s="81"/>
      <c r="C83" s="60" t="s">
        <v>120</v>
      </c>
      <c r="D83" s="58" t="s">
        <v>7</v>
      </c>
      <c r="E83" s="43"/>
      <c r="F83" s="54"/>
      <c r="G83" s="45"/>
    </row>
    <row r="84" spans="1:7" s="2" customFormat="1" x14ac:dyDescent="0.35">
      <c r="A84" s="2">
        <f t="shared" si="0"/>
        <v>50</v>
      </c>
      <c r="B84" s="81"/>
      <c r="C84" s="60" t="s">
        <v>121</v>
      </c>
      <c r="D84" s="58"/>
      <c r="E84" s="43"/>
      <c r="F84" s="54"/>
      <c r="G84" s="45"/>
    </row>
    <row r="85" spans="1:7" s="2" customFormat="1" x14ac:dyDescent="0.35">
      <c r="A85" s="2">
        <f t="shared" si="0"/>
        <v>51</v>
      </c>
      <c r="B85" s="81"/>
      <c r="C85" s="60" t="s">
        <v>122</v>
      </c>
      <c r="D85" s="58"/>
      <c r="E85" s="43"/>
      <c r="F85" s="54"/>
      <c r="G85" s="45"/>
    </row>
    <row r="86" spans="1:7" s="2" customFormat="1" x14ac:dyDescent="0.35">
      <c r="A86" s="2">
        <f t="shared" si="0"/>
        <v>52</v>
      </c>
      <c r="B86" s="81"/>
      <c r="C86" s="60" t="s">
        <v>123</v>
      </c>
      <c r="D86" s="58"/>
      <c r="E86" s="43"/>
      <c r="F86" s="54"/>
      <c r="G86" s="45"/>
    </row>
    <row r="87" spans="1:7" s="2" customFormat="1" x14ac:dyDescent="0.35">
      <c r="A87" s="2">
        <f t="shared" si="0"/>
        <v>53</v>
      </c>
      <c r="B87" s="81"/>
      <c r="C87" s="60"/>
      <c r="D87" s="58"/>
      <c r="E87" s="43"/>
      <c r="F87" s="54"/>
      <c r="G87" s="45"/>
    </row>
    <row r="88" spans="1:7" s="2" customFormat="1" x14ac:dyDescent="0.35">
      <c r="A88" s="2">
        <f t="shared" si="0"/>
        <v>54</v>
      </c>
      <c r="B88" s="81"/>
      <c r="C88" s="60" t="s">
        <v>124</v>
      </c>
      <c r="D88" s="58" t="s">
        <v>6</v>
      </c>
      <c r="E88" s="43"/>
      <c r="F88" s="54"/>
      <c r="G88" s="45"/>
    </row>
    <row r="89" spans="1:7" s="2" customFormat="1" x14ac:dyDescent="0.35">
      <c r="A89" s="2">
        <f t="shared" si="0"/>
        <v>55</v>
      </c>
      <c r="B89" s="81"/>
      <c r="C89" s="60" t="s">
        <v>112</v>
      </c>
      <c r="D89" s="58" t="s">
        <v>7</v>
      </c>
      <c r="E89" s="43"/>
      <c r="F89" s="54"/>
      <c r="G89" s="45"/>
    </row>
    <row r="90" spans="1:7" s="2" customFormat="1" x14ac:dyDescent="0.35">
      <c r="A90" s="2">
        <f t="shared" si="0"/>
        <v>56</v>
      </c>
      <c r="B90" s="81"/>
      <c r="C90" s="61"/>
      <c r="D90" s="58"/>
      <c r="E90" s="43"/>
      <c r="F90" s="54"/>
      <c r="G90" s="45"/>
    </row>
    <row r="91" spans="1:7" s="2" customFormat="1" x14ac:dyDescent="0.35">
      <c r="A91" s="2">
        <f t="shared" si="0"/>
        <v>57</v>
      </c>
      <c r="B91" s="81"/>
      <c r="C91" s="60" t="s">
        <v>125</v>
      </c>
      <c r="D91" s="58" t="s">
        <v>7</v>
      </c>
      <c r="E91" s="43"/>
      <c r="F91" s="54"/>
      <c r="G91" s="45"/>
    </row>
    <row r="92" spans="1:7" s="2" customFormat="1" x14ac:dyDescent="0.35">
      <c r="A92" s="2">
        <f t="shared" si="0"/>
        <v>58</v>
      </c>
      <c r="B92" s="81"/>
      <c r="C92" s="60" t="s">
        <v>126</v>
      </c>
      <c r="D92" s="58" t="s">
        <v>6</v>
      </c>
      <c r="E92" s="43"/>
      <c r="F92" s="54"/>
      <c r="G92" s="45"/>
    </row>
    <row r="93" spans="1:7" s="2" customFormat="1" x14ac:dyDescent="0.35">
      <c r="A93" s="2">
        <f t="shared" si="0"/>
        <v>59</v>
      </c>
      <c r="B93" s="81"/>
      <c r="C93" s="61" t="s">
        <v>119</v>
      </c>
      <c r="D93" s="58" t="s">
        <v>6</v>
      </c>
      <c r="E93" s="43"/>
      <c r="F93" s="54"/>
      <c r="G93" s="45"/>
    </row>
    <row r="94" spans="1:7" s="2" customFormat="1" x14ac:dyDescent="0.35">
      <c r="A94" s="2">
        <f t="shared" si="0"/>
        <v>60</v>
      </c>
      <c r="B94" s="81"/>
      <c r="C94" s="61" t="s">
        <v>113</v>
      </c>
      <c r="D94" s="58" t="s">
        <v>7</v>
      </c>
      <c r="E94" s="43"/>
      <c r="F94" s="54"/>
      <c r="G94" s="45"/>
    </row>
    <row r="95" spans="1:7" s="2" customFormat="1" x14ac:dyDescent="0.35">
      <c r="A95" s="2">
        <f t="shared" si="0"/>
        <v>61</v>
      </c>
      <c r="B95" s="81"/>
      <c r="C95" s="61"/>
      <c r="D95" s="58"/>
      <c r="E95" s="43"/>
      <c r="F95" s="54"/>
      <c r="G95" s="45"/>
    </row>
    <row r="96" spans="1:7" s="2" customFormat="1" x14ac:dyDescent="0.35">
      <c r="A96" s="2">
        <f t="shared" si="0"/>
        <v>62</v>
      </c>
      <c r="B96" s="81"/>
      <c r="C96" s="59" t="s">
        <v>127</v>
      </c>
      <c r="D96" s="58" t="s">
        <v>7</v>
      </c>
      <c r="E96" s="43"/>
      <c r="F96" s="54"/>
      <c r="G96" s="45"/>
    </row>
    <row r="97" spans="1:7" s="2" customFormat="1" x14ac:dyDescent="0.35">
      <c r="A97" s="2">
        <f t="shared" si="0"/>
        <v>63</v>
      </c>
      <c r="B97" s="81"/>
      <c r="C97" s="60"/>
      <c r="D97" s="58"/>
      <c r="E97" s="43"/>
      <c r="F97" s="54"/>
      <c r="G97" s="45"/>
    </row>
    <row r="98" spans="1:7" s="2" customFormat="1" x14ac:dyDescent="0.35">
      <c r="A98" s="2">
        <f t="shared" si="0"/>
        <v>64</v>
      </c>
      <c r="B98" s="81"/>
      <c r="C98" s="60" t="s">
        <v>114</v>
      </c>
      <c r="D98" s="58" t="s">
        <v>7</v>
      </c>
      <c r="E98" s="43"/>
      <c r="F98" s="54"/>
      <c r="G98" s="45"/>
    </row>
    <row r="99" spans="1:7" s="2" customFormat="1" x14ac:dyDescent="0.5">
      <c r="A99" s="2">
        <f t="shared" si="0"/>
        <v>65</v>
      </c>
      <c r="B99" s="81"/>
      <c r="C99" s="56"/>
      <c r="D99" s="43"/>
      <c r="E99" s="43"/>
      <c r="F99" s="54"/>
      <c r="G99" s="45"/>
    </row>
    <row r="100" spans="1:7" s="2" customFormat="1" x14ac:dyDescent="0.5">
      <c r="A100" s="2">
        <f t="shared" si="0"/>
        <v>66</v>
      </c>
      <c r="B100" s="81" t="s">
        <v>198</v>
      </c>
      <c r="C100" s="56" t="s">
        <v>57</v>
      </c>
      <c r="D100" s="43"/>
      <c r="E100" s="43"/>
      <c r="F100" s="54"/>
      <c r="G100" s="45"/>
    </row>
    <row r="101" spans="1:7" s="2" customFormat="1" x14ac:dyDescent="0.35">
      <c r="A101" s="2">
        <f t="shared" ref="A101:A164" si="3">A100+1</f>
        <v>67</v>
      </c>
      <c r="C101" s="60" t="s">
        <v>172</v>
      </c>
      <c r="D101" s="58" t="s">
        <v>6</v>
      </c>
      <c r="E101" s="43"/>
      <c r="F101" s="54"/>
      <c r="G101" s="45"/>
    </row>
    <row r="102" spans="1:7" s="2" customFormat="1" x14ac:dyDescent="0.35">
      <c r="A102" s="2">
        <f t="shared" si="3"/>
        <v>68</v>
      </c>
      <c r="C102" s="59" t="s">
        <v>171</v>
      </c>
      <c r="D102" s="58" t="s">
        <v>6</v>
      </c>
      <c r="E102" s="43"/>
      <c r="F102" s="54"/>
      <c r="G102" s="45"/>
    </row>
    <row r="103" spans="1:7" s="2" customFormat="1" x14ac:dyDescent="0.5">
      <c r="A103" s="2">
        <f t="shared" si="3"/>
        <v>69</v>
      </c>
      <c r="C103" s="56"/>
      <c r="D103" s="43"/>
      <c r="E103" s="43"/>
      <c r="F103" s="54"/>
      <c r="G103" s="45"/>
    </row>
    <row r="104" spans="1:7" s="2" customFormat="1" x14ac:dyDescent="0.5">
      <c r="A104" s="2">
        <f t="shared" si="3"/>
        <v>70</v>
      </c>
      <c r="B104" s="81" t="s">
        <v>199</v>
      </c>
      <c r="C104" s="56" t="s">
        <v>58</v>
      </c>
      <c r="D104" s="43"/>
      <c r="E104" s="43"/>
      <c r="F104" s="54"/>
      <c r="G104" s="45"/>
    </row>
    <row r="105" spans="1:7" s="2" customFormat="1" x14ac:dyDescent="0.35">
      <c r="A105" s="2">
        <f t="shared" si="3"/>
        <v>71</v>
      </c>
      <c r="B105" s="81"/>
      <c r="C105" s="60" t="s">
        <v>128</v>
      </c>
      <c r="D105" s="58" t="s">
        <v>6</v>
      </c>
      <c r="E105" s="43"/>
      <c r="F105" s="54"/>
      <c r="G105" s="45"/>
    </row>
    <row r="106" spans="1:7" s="2" customFormat="1" x14ac:dyDescent="0.35">
      <c r="A106" s="2">
        <f t="shared" si="3"/>
        <v>72</v>
      </c>
      <c r="B106" s="81"/>
      <c r="C106" s="59" t="s">
        <v>129</v>
      </c>
      <c r="D106" s="58" t="s">
        <v>7</v>
      </c>
      <c r="E106" s="43"/>
      <c r="F106" s="54"/>
      <c r="G106" s="45"/>
    </row>
    <row r="107" spans="1:7" s="2" customFormat="1" x14ac:dyDescent="0.35">
      <c r="A107" s="2">
        <f t="shared" si="3"/>
        <v>73</v>
      </c>
      <c r="B107" s="81"/>
      <c r="C107" s="59"/>
      <c r="D107" s="58"/>
      <c r="E107" s="43"/>
      <c r="F107" s="54"/>
      <c r="G107" s="45"/>
    </row>
    <row r="108" spans="1:7" s="2" customFormat="1" x14ac:dyDescent="0.35">
      <c r="A108" s="2">
        <f t="shared" si="3"/>
        <v>74</v>
      </c>
      <c r="B108" s="81"/>
      <c r="C108" s="61" t="s">
        <v>119</v>
      </c>
      <c r="D108" s="58" t="s">
        <v>6</v>
      </c>
      <c r="E108" s="43"/>
      <c r="F108" s="54"/>
      <c r="G108" s="45"/>
    </row>
    <row r="109" spans="1:7" s="2" customFormat="1" x14ac:dyDescent="0.35">
      <c r="A109" s="2">
        <f t="shared" si="3"/>
        <v>75</v>
      </c>
      <c r="B109" s="81"/>
      <c r="C109" s="61" t="s">
        <v>130</v>
      </c>
      <c r="D109" s="58" t="s">
        <v>6</v>
      </c>
      <c r="E109" s="43"/>
      <c r="F109" s="54"/>
      <c r="G109" s="45"/>
    </row>
    <row r="110" spans="1:7" s="2" customFormat="1" x14ac:dyDescent="0.35">
      <c r="A110" s="2">
        <f t="shared" si="3"/>
        <v>76</v>
      </c>
      <c r="B110" s="81"/>
      <c r="C110" s="61" t="s">
        <v>131</v>
      </c>
      <c r="D110" s="58" t="s">
        <v>6</v>
      </c>
      <c r="E110" s="43"/>
      <c r="F110" s="54"/>
      <c r="G110" s="45"/>
    </row>
    <row r="111" spans="1:7" s="2" customFormat="1" x14ac:dyDescent="0.35">
      <c r="A111" s="2">
        <f t="shared" si="3"/>
        <v>77</v>
      </c>
      <c r="B111" s="81"/>
      <c r="C111" s="61" t="s">
        <v>132</v>
      </c>
      <c r="D111" s="58" t="s">
        <v>6</v>
      </c>
      <c r="E111" s="43"/>
      <c r="F111" s="54"/>
      <c r="G111" s="45"/>
    </row>
    <row r="112" spans="1:7" s="2" customFormat="1" x14ac:dyDescent="0.35">
      <c r="A112" s="2">
        <f t="shared" si="3"/>
        <v>78</v>
      </c>
      <c r="B112" s="81"/>
      <c r="C112" s="59" t="s">
        <v>133</v>
      </c>
      <c r="D112" s="58" t="s">
        <v>6</v>
      </c>
      <c r="E112" s="43"/>
      <c r="F112" s="54"/>
      <c r="G112" s="45"/>
    </row>
    <row r="113" spans="1:7" s="2" customFormat="1" x14ac:dyDescent="0.35">
      <c r="A113" s="2">
        <f t="shared" si="3"/>
        <v>79</v>
      </c>
      <c r="B113" s="81"/>
      <c r="C113" s="61" t="s">
        <v>113</v>
      </c>
      <c r="D113" s="58" t="s">
        <v>7</v>
      </c>
      <c r="E113" s="43"/>
      <c r="F113" s="54"/>
      <c r="G113" s="45"/>
    </row>
    <row r="114" spans="1:7" s="2" customFormat="1" x14ac:dyDescent="0.35">
      <c r="A114" s="2">
        <f t="shared" si="3"/>
        <v>80</v>
      </c>
      <c r="B114" s="81"/>
      <c r="C114" s="61"/>
      <c r="D114" s="58"/>
      <c r="E114" s="43"/>
      <c r="F114" s="54"/>
      <c r="G114" s="45"/>
    </row>
    <row r="115" spans="1:7" s="2" customFormat="1" x14ac:dyDescent="0.35">
      <c r="A115" s="2">
        <f t="shared" si="3"/>
        <v>81</v>
      </c>
      <c r="B115" s="81"/>
      <c r="C115" s="60" t="s">
        <v>114</v>
      </c>
      <c r="D115" s="58" t="s">
        <v>7</v>
      </c>
      <c r="E115" s="43"/>
      <c r="F115" s="54"/>
      <c r="G115" s="45"/>
    </row>
    <row r="116" spans="1:7" s="2" customFormat="1" x14ac:dyDescent="0.5">
      <c r="A116" s="2">
        <f t="shared" si="3"/>
        <v>82</v>
      </c>
      <c r="B116" s="81"/>
      <c r="C116" s="56"/>
      <c r="D116" s="43"/>
      <c r="E116" s="43"/>
      <c r="F116" s="54"/>
      <c r="G116" s="45"/>
    </row>
    <row r="117" spans="1:7" s="2" customFormat="1" x14ac:dyDescent="0.5">
      <c r="A117" s="2">
        <f t="shared" si="3"/>
        <v>83</v>
      </c>
      <c r="B117" s="81" t="s">
        <v>200</v>
      </c>
      <c r="C117" s="56" t="s">
        <v>59</v>
      </c>
      <c r="D117" s="43"/>
      <c r="E117" s="43"/>
      <c r="F117" s="54"/>
      <c r="G117" s="45"/>
    </row>
    <row r="118" spans="1:7" s="2" customFormat="1" x14ac:dyDescent="0.35">
      <c r="A118" s="2">
        <f t="shared" si="3"/>
        <v>84</v>
      </c>
      <c r="B118" s="81"/>
      <c r="C118" s="60" t="s">
        <v>134</v>
      </c>
      <c r="D118" s="58" t="s">
        <v>7</v>
      </c>
      <c r="E118" s="43"/>
      <c r="F118" s="54"/>
      <c r="G118" s="45"/>
    </row>
    <row r="119" spans="1:7" s="2" customFormat="1" ht="15" customHeight="1" x14ac:dyDescent="0.5">
      <c r="A119" s="2">
        <f t="shared" si="3"/>
        <v>85</v>
      </c>
      <c r="B119" s="81"/>
      <c r="C119" s="56"/>
      <c r="D119" s="43"/>
      <c r="E119" s="43"/>
      <c r="F119" s="54"/>
      <c r="G119" s="45"/>
    </row>
    <row r="120" spans="1:7" s="2" customFormat="1" x14ac:dyDescent="0.5">
      <c r="A120" s="2">
        <f t="shared" si="3"/>
        <v>86</v>
      </c>
      <c r="B120" s="81" t="s">
        <v>201</v>
      </c>
      <c r="C120" s="56" t="s">
        <v>60</v>
      </c>
      <c r="D120" s="43"/>
      <c r="E120" s="43"/>
      <c r="F120" s="54"/>
      <c r="G120" s="45"/>
    </row>
    <row r="121" spans="1:7" s="2" customFormat="1" x14ac:dyDescent="0.35">
      <c r="A121" s="2">
        <f t="shared" si="3"/>
        <v>87</v>
      </c>
      <c r="C121" s="60" t="s">
        <v>141</v>
      </c>
      <c r="D121" s="58" t="s">
        <v>7</v>
      </c>
      <c r="E121" s="43"/>
      <c r="F121" s="54"/>
      <c r="G121" s="45"/>
    </row>
    <row r="122" spans="1:7" s="2" customFormat="1" x14ac:dyDescent="0.35">
      <c r="A122" s="2">
        <f t="shared" si="3"/>
        <v>88</v>
      </c>
      <c r="C122" s="61"/>
      <c r="D122" s="58"/>
      <c r="E122" s="43"/>
      <c r="F122" s="54"/>
      <c r="G122" s="45"/>
    </row>
    <row r="123" spans="1:7" s="2" customFormat="1" x14ac:dyDescent="0.35">
      <c r="A123" s="2">
        <f t="shared" si="3"/>
        <v>89</v>
      </c>
      <c r="C123" s="60" t="s">
        <v>119</v>
      </c>
      <c r="D123" s="58" t="s">
        <v>6</v>
      </c>
      <c r="E123" s="43"/>
      <c r="F123" s="54"/>
      <c r="G123" s="45"/>
    </row>
    <row r="124" spans="1:7" s="2" customFormat="1" x14ac:dyDescent="0.35">
      <c r="A124" s="2">
        <f t="shared" si="3"/>
        <v>90</v>
      </c>
      <c r="C124" s="60" t="s">
        <v>142</v>
      </c>
      <c r="D124" s="58" t="s">
        <v>6</v>
      </c>
      <c r="E124" s="43"/>
      <c r="F124" s="54"/>
      <c r="G124" s="45"/>
    </row>
    <row r="125" spans="1:7" s="2" customFormat="1" x14ac:dyDescent="0.35">
      <c r="A125" s="2">
        <f t="shared" si="3"/>
        <v>91</v>
      </c>
      <c r="C125" s="60"/>
      <c r="D125" s="58"/>
      <c r="E125" s="43"/>
      <c r="F125" s="54"/>
      <c r="G125" s="45"/>
    </row>
    <row r="126" spans="1:7" s="2" customFormat="1" x14ac:dyDescent="0.35">
      <c r="A126" s="2">
        <f t="shared" si="3"/>
        <v>92</v>
      </c>
      <c r="C126" s="60" t="s">
        <v>143</v>
      </c>
      <c r="D126" s="58" t="s">
        <v>6</v>
      </c>
      <c r="E126" s="43"/>
      <c r="F126" s="54"/>
      <c r="G126" s="45"/>
    </row>
    <row r="127" spans="1:7" s="2" customFormat="1" x14ac:dyDescent="0.35">
      <c r="A127" s="2">
        <f t="shared" si="3"/>
        <v>93</v>
      </c>
      <c r="C127" s="61" t="s">
        <v>144</v>
      </c>
      <c r="D127" s="58"/>
      <c r="E127" s="43"/>
      <c r="F127" s="54"/>
      <c r="G127" s="45"/>
    </row>
    <row r="128" spans="1:7" s="2" customFormat="1" x14ac:dyDescent="0.35">
      <c r="A128" s="2">
        <f t="shared" si="3"/>
        <v>94</v>
      </c>
      <c r="C128" s="61" t="s">
        <v>145</v>
      </c>
      <c r="D128" s="58"/>
      <c r="E128" s="43"/>
      <c r="F128" s="54"/>
      <c r="G128" s="45"/>
    </row>
    <row r="129" spans="1:7" s="2" customFormat="1" x14ac:dyDescent="0.35">
      <c r="A129" s="2">
        <f t="shared" si="3"/>
        <v>95</v>
      </c>
      <c r="C129" s="61" t="s">
        <v>146</v>
      </c>
      <c r="D129" s="58"/>
      <c r="E129" s="43"/>
      <c r="F129" s="54"/>
      <c r="G129" s="45"/>
    </row>
    <row r="130" spans="1:7" s="2" customFormat="1" x14ac:dyDescent="0.35">
      <c r="A130" s="2">
        <f t="shared" si="3"/>
        <v>96</v>
      </c>
      <c r="C130" s="60" t="s">
        <v>147</v>
      </c>
      <c r="D130" s="58" t="s">
        <v>6</v>
      </c>
      <c r="E130" s="43"/>
      <c r="F130" s="54"/>
      <c r="G130" s="45"/>
    </row>
    <row r="131" spans="1:7" s="2" customFormat="1" x14ac:dyDescent="0.35">
      <c r="A131" s="2">
        <f t="shared" si="3"/>
        <v>97</v>
      </c>
      <c r="C131" s="61" t="s">
        <v>144</v>
      </c>
      <c r="D131" s="58"/>
      <c r="E131" s="43"/>
      <c r="F131" s="54"/>
      <c r="G131" s="45"/>
    </row>
    <row r="132" spans="1:7" s="2" customFormat="1" x14ac:dyDescent="0.35">
      <c r="A132" s="2">
        <f t="shared" si="3"/>
        <v>98</v>
      </c>
      <c r="C132" s="61" t="s">
        <v>145</v>
      </c>
      <c r="D132" s="58"/>
      <c r="E132" s="43"/>
      <c r="F132" s="54"/>
      <c r="G132" s="45"/>
    </row>
    <row r="133" spans="1:7" s="2" customFormat="1" x14ac:dyDescent="0.35">
      <c r="A133" s="2">
        <f t="shared" si="3"/>
        <v>99</v>
      </c>
      <c r="C133" s="60" t="s">
        <v>148</v>
      </c>
      <c r="D133" s="58" t="s">
        <v>6</v>
      </c>
      <c r="E133" s="43"/>
      <c r="F133" s="54"/>
      <c r="G133" s="45"/>
    </row>
    <row r="134" spans="1:7" s="2" customFormat="1" x14ac:dyDescent="0.35">
      <c r="A134" s="2">
        <f t="shared" si="3"/>
        <v>100</v>
      </c>
      <c r="C134" s="61"/>
      <c r="D134" s="58"/>
      <c r="E134" s="43"/>
      <c r="F134" s="54"/>
      <c r="G134" s="45"/>
    </row>
    <row r="135" spans="1:7" s="2" customFormat="1" x14ac:dyDescent="0.35">
      <c r="A135" s="2">
        <f t="shared" si="3"/>
        <v>101</v>
      </c>
      <c r="C135" s="61" t="s">
        <v>113</v>
      </c>
      <c r="D135" s="58" t="s">
        <v>7</v>
      </c>
      <c r="E135" s="43"/>
      <c r="F135" s="54"/>
      <c r="G135" s="45"/>
    </row>
    <row r="136" spans="1:7" s="2" customFormat="1" x14ac:dyDescent="0.35">
      <c r="A136" s="2">
        <f t="shared" si="3"/>
        <v>102</v>
      </c>
      <c r="C136" s="61" t="s">
        <v>149</v>
      </c>
      <c r="D136" s="58" t="s">
        <v>7</v>
      </c>
      <c r="E136" s="43"/>
      <c r="F136" s="54"/>
      <c r="G136" s="45"/>
    </row>
    <row r="137" spans="1:7" s="2" customFormat="1" x14ac:dyDescent="0.35">
      <c r="A137" s="2">
        <f t="shared" si="3"/>
        <v>103</v>
      </c>
      <c r="C137" s="61"/>
      <c r="D137" s="58"/>
      <c r="E137" s="43"/>
      <c r="F137" s="54"/>
      <c r="G137" s="45"/>
    </row>
    <row r="138" spans="1:7" s="2" customFormat="1" x14ac:dyDescent="0.35">
      <c r="A138" s="2">
        <f t="shared" si="3"/>
        <v>104</v>
      </c>
      <c r="B138" s="81"/>
      <c r="C138" s="60" t="s">
        <v>114</v>
      </c>
      <c r="D138" s="58" t="s">
        <v>7</v>
      </c>
      <c r="E138" s="43"/>
      <c r="F138" s="54"/>
      <c r="G138" s="45"/>
    </row>
    <row r="139" spans="1:7" s="2" customFormat="1" x14ac:dyDescent="0.5">
      <c r="A139" s="2">
        <f t="shared" si="3"/>
        <v>105</v>
      </c>
      <c r="B139" s="81"/>
      <c r="C139" s="56"/>
      <c r="D139" s="43"/>
      <c r="E139" s="43"/>
      <c r="F139" s="54"/>
      <c r="G139" s="45"/>
    </row>
    <row r="140" spans="1:7" s="2" customFormat="1" x14ac:dyDescent="0.5">
      <c r="A140" s="2">
        <f t="shared" si="3"/>
        <v>106</v>
      </c>
      <c r="B140" s="81" t="s">
        <v>202</v>
      </c>
      <c r="C140" s="56" t="s">
        <v>61</v>
      </c>
      <c r="D140" s="43"/>
      <c r="E140" s="43"/>
      <c r="F140" s="54"/>
      <c r="G140" s="45"/>
    </row>
    <row r="141" spans="1:7" s="2" customFormat="1" x14ac:dyDescent="0.35">
      <c r="A141" s="2">
        <f t="shared" si="3"/>
        <v>107</v>
      </c>
      <c r="B141" s="81"/>
      <c r="C141" s="60" t="s">
        <v>150</v>
      </c>
      <c r="D141" s="58" t="s">
        <v>6</v>
      </c>
      <c r="E141" s="43"/>
      <c r="F141" s="54"/>
      <c r="G141" s="45"/>
    </row>
    <row r="142" spans="1:7" s="2" customFormat="1" x14ac:dyDescent="0.35">
      <c r="A142" s="2">
        <f t="shared" si="3"/>
        <v>108</v>
      </c>
      <c r="B142" s="81"/>
      <c r="C142" s="60" t="s">
        <v>151</v>
      </c>
      <c r="D142" s="58" t="s">
        <v>6</v>
      </c>
      <c r="E142" s="43"/>
      <c r="F142" s="54"/>
      <c r="G142" s="45"/>
    </row>
    <row r="143" spans="1:7" s="2" customFormat="1" x14ac:dyDescent="0.5">
      <c r="A143" s="2">
        <f t="shared" si="3"/>
        <v>109</v>
      </c>
      <c r="B143" s="81"/>
      <c r="C143" s="56"/>
      <c r="D143" s="43"/>
      <c r="E143" s="43"/>
      <c r="F143" s="54"/>
      <c r="G143" s="45"/>
    </row>
    <row r="144" spans="1:7" s="2" customFormat="1" x14ac:dyDescent="0.5">
      <c r="A144" s="2">
        <f t="shared" si="3"/>
        <v>110</v>
      </c>
      <c r="B144" s="81"/>
      <c r="C144" s="56"/>
      <c r="D144" s="43"/>
      <c r="E144" s="43"/>
      <c r="F144" s="54"/>
      <c r="G144" s="45"/>
    </row>
    <row r="145" spans="1:7" s="2" customFormat="1" x14ac:dyDescent="0.5">
      <c r="A145" s="2">
        <f t="shared" si="3"/>
        <v>111</v>
      </c>
      <c r="B145" s="81" t="s">
        <v>203</v>
      </c>
      <c r="C145" s="56" t="s">
        <v>62</v>
      </c>
      <c r="D145" s="43"/>
      <c r="E145" s="43"/>
      <c r="F145" s="54"/>
      <c r="G145" s="45"/>
    </row>
    <row r="146" spans="1:7" s="2" customFormat="1" x14ac:dyDescent="0.35">
      <c r="A146" s="2">
        <f t="shared" si="3"/>
        <v>112</v>
      </c>
      <c r="B146" s="81"/>
      <c r="C146" s="60" t="s">
        <v>152</v>
      </c>
      <c r="D146" s="58" t="s">
        <v>7</v>
      </c>
      <c r="E146" s="43"/>
      <c r="F146" s="54"/>
      <c r="G146" s="45"/>
    </row>
    <row r="147" spans="1:7" s="2" customFormat="1" x14ac:dyDescent="0.35">
      <c r="A147" s="2">
        <f t="shared" si="3"/>
        <v>113</v>
      </c>
      <c r="B147" s="81"/>
      <c r="C147" s="60" t="s">
        <v>153</v>
      </c>
      <c r="D147" s="58" t="s">
        <v>29</v>
      </c>
      <c r="E147" s="43"/>
      <c r="F147" s="54"/>
      <c r="G147" s="45"/>
    </row>
    <row r="148" spans="1:7" s="2" customFormat="1" x14ac:dyDescent="0.35">
      <c r="A148" s="2">
        <f t="shared" si="3"/>
        <v>114</v>
      </c>
      <c r="B148" s="81"/>
      <c r="C148" s="60" t="s">
        <v>129</v>
      </c>
      <c r="D148" s="58" t="s">
        <v>7</v>
      </c>
      <c r="E148" s="43"/>
      <c r="F148" s="54"/>
      <c r="G148" s="45"/>
    </row>
    <row r="149" spans="1:7" s="2" customFormat="1" x14ac:dyDescent="0.35">
      <c r="A149" s="2">
        <f t="shared" si="3"/>
        <v>115</v>
      </c>
      <c r="B149" s="81"/>
      <c r="C149" s="61" t="s">
        <v>113</v>
      </c>
      <c r="D149" s="58" t="s">
        <v>7</v>
      </c>
      <c r="E149" s="43"/>
      <c r="F149" s="54"/>
      <c r="G149" s="45"/>
    </row>
    <row r="150" spans="1:7" s="2" customFormat="1" x14ac:dyDescent="0.35">
      <c r="A150" s="2">
        <f t="shared" si="3"/>
        <v>116</v>
      </c>
      <c r="B150" s="81"/>
      <c r="C150" s="61" t="s">
        <v>154</v>
      </c>
      <c r="D150" s="58" t="s">
        <v>7</v>
      </c>
      <c r="E150" s="43"/>
      <c r="F150" s="54"/>
      <c r="G150" s="45"/>
    </row>
    <row r="151" spans="1:7" s="2" customFormat="1" x14ac:dyDescent="0.5">
      <c r="A151" s="2">
        <f t="shared" si="3"/>
        <v>117</v>
      </c>
      <c r="B151" s="81"/>
      <c r="C151" s="56"/>
      <c r="D151" s="43"/>
      <c r="E151" s="43"/>
      <c r="F151" s="54"/>
      <c r="G151" s="45"/>
    </row>
    <row r="152" spans="1:7" s="2" customFormat="1" x14ac:dyDescent="0.5">
      <c r="A152" s="2">
        <f t="shared" si="3"/>
        <v>118</v>
      </c>
      <c r="B152" s="81" t="s">
        <v>204</v>
      </c>
      <c r="C152" s="56" t="s">
        <v>63</v>
      </c>
      <c r="D152" s="43"/>
      <c r="E152" s="43"/>
      <c r="F152" s="54"/>
      <c r="G152" s="45"/>
    </row>
    <row r="153" spans="1:7" s="2" customFormat="1" x14ac:dyDescent="0.35">
      <c r="A153" s="2">
        <f t="shared" si="3"/>
        <v>119</v>
      </c>
      <c r="B153" s="81"/>
      <c r="C153" s="60" t="s">
        <v>155</v>
      </c>
      <c r="D153" s="58" t="s">
        <v>6</v>
      </c>
      <c r="E153" s="43"/>
      <c r="F153" s="54"/>
      <c r="G153" s="45"/>
    </row>
    <row r="154" spans="1:7" s="2" customFormat="1" x14ac:dyDescent="0.35">
      <c r="A154" s="2">
        <f t="shared" si="3"/>
        <v>120</v>
      </c>
      <c r="B154" s="81"/>
      <c r="C154" s="61" t="s">
        <v>144</v>
      </c>
      <c r="D154" s="58"/>
      <c r="E154" s="43"/>
      <c r="F154" s="54"/>
      <c r="G154" s="45"/>
    </row>
    <row r="155" spans="1:7" s="2" customFormat="1" x14ac:dyDescent="0.35">
      <c r="A155" s="2">
        <f t="shared" si="3"/>
        <v>121</v>
      </c>
      <c r="B155" s="81"/>
      <c r="C155" s="61" t="s">
        <v>145</v>
      </c>
      <c r="D155" s="58"/>
      <c r="E155" s="43"/>
      <c r="F155" s="54"/>
      <c r="G155" s="45"/>
    </row>
    <row r="156" spans="1:7" s="2" customFormat="1" x14ac:dyDescent="0.35">
      <c r="A156" s="2">
        <f t="shared" si="3"/>
        <v>122</v>
      </c>
      <c r="B156" s="81"/>
      <c r="C156" s="61" t="s">
        <v>146</v>
      </c>
      <c r="D156" s="58"/>
      <c r="E156" s="43"/>
      <c r="F156" s="54"/>
      <c r="G156" s="45"/>
    </row>
    <row r="157" spans="1:7" s="2" customFormat="1" x14ac:dyDescent="0.35">
      <c r="A157" s="2">
        <f t="shared" si="3"/>
        <v>123</v>
      </c>
      <c r="B157" s="81"/>
      <c r="C157" s="60" t="s">
        <v>147</v>
      </c>
      <c r="D157" s="58" t="s">
        <v>6</v>
      </c>
      <c r="E157" s="43"/>
      <c r="F157" s="54"/>
      <c r="G157" s="45"/>
    </row>
    <row r="158" spans="1:7" s="2" customFormat="1" x14ac:dyDescent="0.35">
      <c r="A158" s="2">
        <f t="shared" si="3"/>
        <v>124</v>
      </c>
      <c r="B158" s="81"/>
      <c r="C158" s="61" t="s">
        <v>144</v>
      </c>
      <c r="D158" s="58"/>
      <c r="E158" s="43"/>
      <c r="F158" s="54"/>
      <c r="G158" s="45"/>
    </row>
    <row r="159" spans="1:7" s="2" customFormat="1" x14ac:dyDescent="0.35">
      <c r="A159" s="2">
        <f t="shared" si="3"/>
        <v>125</v>
      </c>
      <c r="B159" s="81"/>
      <c r="C159" s="61" t="s">
        <v>145</v>
      </c>
      <c r="D159" s="58"/>
      <c r="E159" s="43"/>
      <c r="F159" s="54"/>
      <c r="G159" s="45"/>
    </row>
    <row r="160" spans="1:7" s="2" customFormat="1" x14ac:dyDescent="0.35">
      <c r="A160" s="2">
        <f t="shared" si="3"/>
        <v>126</v>
      </c>
      <c r="B160" s="81"/>
      <c r="C160" s="60" t="s">
        <v>148</v>
      </c>
      <c r="D160" s="58" t="s">
        <v>6</v>
      </c>
      <c r="E160" s="43"/>
      <c r="F160" s="54"/>
      <c r="G160" s="45"/>
    </row>
    <row r="161" spans="1:7" s="2" customFormat="1" x14ac:dyDescent="0.35">
      <c r="A161" s="2">
        <f t="shared" si="3"/>
        <v>127</v>
      </c>
      <c r="B161" s="81"/>
      <c r="C161" s="61"/>
      <c r="D161" s="58"/>
      <c r="E161" s="43"/>
      <c r="F161" s="54"/>
      <c r="G161" s="45"/>
    </row>
    <row r="162" spans="1:7" s="2" customFormat="1" x14ac:dyDescent="0.35">
      <c r="A162" s="2">
        <f t="shared" si="3"/>
        <v>128</v>
      </c>
      <c r="B162" s="81"/>
      <c r="C162" s="61" t="s">
        <v>156</v>
      </c>
      <c r="D162" s="58" t="s">
        <v>6</v>
      </c>
      <c r="E162" s="43"/>
      <c r="F162" s="54"/>
      <c r="G162" s="45"/>
    </row>
    <row r="163" spans="1:7" s="2" customFormat="1" x14ac:dyDescent="0.35">
      <c r="A163" s="2">
        <f t="shared" si="3"/>
        <v>129</v>
      </c>
      <c r="B163" s="81"/>
      <c r="C163" s="61" t="s">
        <v>144</v>
      </c>
      <c r="D163" s="58"/>
      <c r="E163" s="43"/>
      <c r="F163" s="54"/>
      <c r="G163" s="45"/>
    </row>
    <row r="164" spans="1:7" s="2" customFormat="1" x14ac:dyDescent="0.35">
      <c r="A164" s="2">
        <f t="shared" si="3"/>
        <v>130</v>
      </c>
      <c r="B164" s="81"/>
      <c r="C164" s="61" t="s">
        <v>145</v>
      </c>
      <c r="D164" s="58"/>
      <c r="E164" s="43"/>
      <c r="F164" s="54"/>
      <c r="G164" s="45"/>
    </row>
    <row r="165" spans="1:7" s="2" customFormat="1" x14ac:dyDescent="0.35">
      <c r="A165" s="2">
        <f t="shared" ref="A165:A228" si="4">A164+1</f>
        <v>131</v>
      </c>
      <c r="B165" s="81"/>
      <c r="C165" s="61"/>
      <c r="D165" s="58"/>
      <c r="E165" s="43"/>
      <c r="F165" s="54"/>
      <c r="G165" s="45"/>
    </row>
    <row r="166" spans="1:7" s="2" customFormat="1" x14ac:dyDescent="0.35">
      <c r="A166" s="2">
        <f t="shared" si="4"/>
        <v>132</v>
      </c>
      <c r="B166" s="81"/>
      <c r="C166" s="61" t="s">
        <v>157</v>
      </c>
      <c r="D166" s="58" t="s">
        <v>6</v>
      </c>
      <c r="E166" s="43"/>
      <c r="F166" s="54"/>
      <c r="G166" s="45"/>
    </row>
    <row r="167" spans="1:7" s="2" customFormat="1" x14ac:dyDescent="0.35">
      <c r="A167" s="2">
        <f t="shared" si="4"/>
        <v>133</v>
      </c>
      <c r="B167" s="81"/>
      <c r="C167" s="61"/>
      <c r="D167" s="58"/>
      <c r="E167" s="43"/>
      <c r="F167" s="54"/>
      <c r="G167" s="45"/>
    </row>
    <row r="168" spans="1:7" s="2" customFormat="1" x14ac:dyDescent="0.35">
      <c r="A168" s="2">
        <f t="shared" si="4"/>
        <v>134</v>
      </c>
      <c r="B168" s="81"/>
      <c r="C168" s="60" t="s">
        <v>112</v>
      </c>
      <c r="D168" s="58" t="s">
        <v>7</v>
      </c>
      <c r="E168" s="43"/>
      <c r="F168" s="54"/>
      <c r="G168" s="45"/>
    </row>
    <row r="169" spans="1:7" s="2" customFormat="1" x14ac:dyDescent="0.35">
      <c r="A169" s="2">
        <f t="shared" si="4"/>
        <v>135</v>
      </c>
      <c r="B169" s="81"/>
      <c r="C169" s="61" t="s">
        <v>113</v>
      </c>
      <c r="D169" s="58" t="s">
        <v>7</v>
      </c>
      <c r="E169" s="43"/>
      <c r="F169" s="54"/>
      <c r="G169" s="45"/>
    </row>
    <row r="170" spans="1:7" s="2" customFormat="1" x14ac:dyDescent="0.35">
      <c r="A170" s="2">
        <f t="shared" si="4"/>
        <v>136</v>
      </c>
      <c r="B170" s="81"/>
      <c r="C170" s="61" t="s">
        <v>140</v>
      </c>
      <c r="D170" s="58" t="s">
        <v>7</v>
      </c>
      <c r="E170" s="43"/>
      <c r="F170" s="54"/>
      <c r="G170" s="45"/>
    </row>
    <row r="171" spans="1:7" s="2" customFormat="1" x14ac:dyDescent="0.35">
      <c r="A171" s="2">
        <f t="shared" si="4"/>
        <v>137</v>
      </c>
      <c r="B171" s="81"/>
      <c r="C171" s="61"/>
      <c r="D171" s="58"/>
      <c r="E171" s="43"/>
      <c r="F171" s="54"/>
      <c r="G171" s="45"/>
    </row>
    <row r="172" spans="1:7" s="2" customFormat="1" x14ac:dyDescent="0.35">
      <c r="A172" s="2">
        <f t="shared" si="4"/>
        <v>138</v>
      </c>
      <c r="B172" s="81"/>
      <c r="C172" s="60" t="s">
        <v>114</v>
      </c>
      <c r="D172" s="58" t="s">
        <v>7</v>
      </c>
      <c r="E172" s="43"/>
      <c r="F172" s="54"/>
      <c r="G172" s="45"/>
    </row>
    <row r="173" spans="1:7" s="2" customFormat="1" x14ac:dyDescent="0.5">
      <c r="A173" s="2">
        <f t="shared" si="4"/>
        <v>139</v>
      </c>
      <c r="B173" s="81"/>
      <c r="C173" s="56"/>
      <c r="D173" s="43"/>
      <c r="E173" s="43"/>
      <c r="F173" s="54"/>
      <c r="G173" s="45"/>
    </row>
    <row r="174" spans="1:7" s="2" customFormat="1" x14ac:dyDescent="0.5">
      <c r="A174" s="2">
        <f t="shared" si="4"/>
        <v>140</v>
      </c>
      <c r="B174" s="81" t="s">
        <v>205</v>
      </c>
      <c r="C174" s="56" t="s">
        <v>65</v>
      </c>
      <c r="D174" s="43"/>
      <c r="E174" s="43"/>
      <c r="F174" s="54"/>
      <c r="G174" s="45"/>
    </row>
    <row r="175" spans="1:7" s="2" customFormat="1" x14ac:dyDescent="0.35">
      <c r="A175" s="2">
        <f t="shared" si="4"/>
        <v>141</v>
      </c>
      <c r="B175" s="81"/>
      <c r="C175" s="60" t="s">
        <v>65</v>
      </c>
      <c r="D175" s="58" t="s">
        <v>7</v>
      </c>
      <c r="E175" s="43"/>
      <c r="F175" s="54"/>
      <c r="G175" s="45"/>
    </row>
    <row r="176" spans="1:7" s="2" customFormat="1" x14ac:dyDescent="0.5">
      <c r="A176" s="2">
        <f t="shared" si="4"/>
        <v>142</v>
      </c>
      <c r="B176" s="81"/>
      <c r="C176" s="56"/>
      <c r="D176" s="43"/>
      <c r="E176" s="43"/>
      <c r="F176" s="54"/>
      <c r="G176" s="45"/>
    </row>
    <row r="177" spans="1:7" s="2" customFormat="1" x14ac:dyDescent="0.5">
      <c r="A177" s="2">
        <f t="shared" si="4"/>
        <v>143</v>
      </c>
      <c r="B177" s="81" t="s">
        <v>206</v>
      </c>
      <c r="C177" s="56" t="s">
        <v>64</v>
      </c>
      <c r="D177" s="43"/>
      <c r="E177" s="43"/>
      <c r="F177" s="54"/>
      <c r="G177" s="45"/>
    </row>
    <row r="178" spans="1:7" s="2" customFormat="1" x14ac:dyDescent="0.35">
      <c r="A178" s="2">
        <f t="shared" si="4"/>
        <v>144</v>
      </c>
      <c r="B178" s="81"/>
      <c r="C178" s="60" t="s">
        <v>158</v>
      </c>
      <c r="D178" s="58" t="s">
        <v>7</v>
      </c>
      <c r="E178" s="43"/>
      <c r="F178" s="54"/>
      <c r="G178" s="45"/>
    </row>
    <row r="179" spans="1:7" s="2" customFormat="1" x14ac:dyDescent="0.5">
      <c r="A179" s="2">
        <f t="shared" si="4"/>
        <v>145</v>
      </c>
      <c r="B179" s="81"/>
      <c r="C179" s="56"/>
      <c r="D179" s="43"/>
      <c r="E179" s="43"/>
      <c r="F179" s="54"/>
      <c r="G179" s="45"/>
    </row>
    <row r="180" spans="1:7" s="2" customFormat="1" x14ac:dyDescent="0.5">
      <c r="A180" s="2">
        <f t="shared" si="4"/>
        <v>146</v>
      </c>
      <c r="B180" s="81"/>
      <c r="C180" s="56"/>
      <c r="D180" s="43"/>
      <c r="E180" s="43"/>
      <c r="F180" s="54"/>
      <c r="G180" s="45"/>
    </row>
    <row r="181" spans="1:7" s="2" customFormat="1" x14ac:dyDescent="0.5">
      <c r="A181" s="2">
        <f t="shared" si="4"/>
        <v>147</v>
      </c>
      <c r="B181" s="81" t="s">
        <v>207</v>
      </c>
      <c r="C181" s="56" t="s">
        <v>211</v>
      </c>
      <c r="D181" s="43"/>
      <c r="E181" s="43"/>
      <c r="F181" s="54"/>
      <c r="G181" s="45"/>
    </row>
    <row r="182" spans="1:7" s="2" customFormat="1" x14ac:dyDescent="0.5">
      <c r="A182" s="2">
        <f t="shared" si="4"/>
        <v>148</v>
      </c>
      <c r="B182" s="81"/>
      <c r="C182" s="56"/>
      <c r="D182" s="43"/>
      <c r="E182" s="43"/>
      <c r="F182" s="54"/>
      <c r="G182" s="45"/>
    </row>
    <row r="183" spans="1:7" s="2" customFormat="1" x14ac:dyDescent="0.35">
      <c r="A183" s="2">
        <f t="shared" si="4"/>
        <v>149</v>
      </c>
      <c r="B183" s="81"/>
      <c r="C183" s="61" t="s">
        <v>159</v>
      </c>
      <c r="D183" s="58" t="s">
        <v>7</v>
      </c>
      <c r="E183" s="43"/>
      <c r="F183" s="54"/>
      <c r="G183" s="45"/>
    </row>
    <row r="184" spans="1:7" s="2" customFormat="1" x14ac:dyDescent="0.35">
      <c r="A184" s="2">
        <f t="shared" si="4"/>
        <v>150</v>
      </c>
      <c r="C184" s="62" t="s">
        <v>160</v>
      </c>
      <c r="D184" s="63" t="s">
        <v>7</v>
      </c>
      <c r="E184" s="43"/>
      <c r="F184" s="54"/>
      <c r="G184" s="45"/>
    </row>
    <row r="185" spans="1:7" s="2" customFormat="1" x14ac:dyDescent="0.35">
      <c r="A185" s="2">
        <f t="shared" si="4"/>
        <v>151</v>
      </c>
      <c r="C185" s="64" t="s">
        <v>161</v>
      </c>
      <c r="D185" s="63" t="s">
        <v>7</v>
      </c>
      <c r="E185" s="43"/>
      <c r="F185" s="54"/>
      <c r="G185" s="45"/>
    </row>
    <row r="186" spans="1:7" s="2" customFormat="1" x14ac:dyDescent="0.35">
      <c r="A186" s="2">
        <f t="shared" si="4"/>
        <v>152</v>
      </c>
      <c r="C186" s="64" t="s">
        <v>162</v>
      </c>
      <c r="D186" s="63" t="s">
        <v>7</v>
      </c>
      <c r="E186" s="43"/>
      <c r="F186" s="54"/>
      <c r="G186" s="45"/>
    </row>
    <row r="187" spans="1:7" s="2" customFormat="1" x14ac:dyDescent="0.35">
      <c r="A187" s="2">
        <f t="shared" si="4"/>
        <v>153</v>
      </c>
      <c r="C187" s="64" t="s">
        <v>163</v>
      </c>
      <c r="D187" s="63" t="s">
        <v>7</v>
      </c>
      <c r="E187" s="43"/>
      <c r="F187" s="54"/>
      <c r="G187" s="45"/>
    </row>
    <row r="188" spans="1:7" s="2" customFormat="1" x14ac:dyDescent="0.35">
      <c r="A188" s="2">
        <f t="shared" si="4"/>
        <v>154</v>
      </c>
      <c r="B188" s="81"/>
      <c r="C188" s="62" t="s">
        <v>164</v>
      </c>
      <c r="D188" s="63" t="s">
        <v>9</v>
      </c>
      <c r="E188" s="43"/>
      <c r="F188" s="54"/>
      <c r="G188" s="45"/>
    </row>
    <row r="189" spans="1:7" s="2" customFormat="1" x14ac:dyDescent="0.35">
      <c r="A189" s="2">
        <f t="shared" si="4"/>
        <v>155</v>
      </c>
      <c r="B189" s="81"/>
      <c r="C189" s="62" t="s">
        <v>165</v>
      </c>
      <c r="D189" s="63" t="s">
        <v>9</v>
      </c>
      <c r="E189" s="43"/>
      <c r="F189" s="54"/>
      <c r="G189" s="45"/>
    </row>
    <row r="190" spans="1:7" s="2" customFormat="1" x14ac:dyDescent="0.35">
      <c r="A190" s="2">
        <f t="shared" si="4"/>
        <v>156</v>
      </c>
      <c r="B190" s="81"/>
      <c r="C190" s="64" t="s">
        <v>166</v>
      </c>
      <c r="D190" s="63" t="s">
        <v>6</v>
      </c>
      <c r="E190" s="43"/>
      <c r="F190" s="54"/>
      <c r="G190" s="45"/>
    </row>
    <row r="191" spans="1:7" s="2" customFormat="1" x14ac:dyDescent="0.35">
      <c r="A191" s="2">
        <f t="shared" si="4"/>
        <v>157</v>
      </c>
      <c r="B191" s="81"/>
      <c r="C191" s="64" t="s">
        <v>167</v>
      </c>
      <c r="D191" s="63"/>
      <c r="E191" s="43"/>
      <c r="F191" s="54"/>
      <c r="G191" s="45"/>
    </row>
    <row r="192" spans="1:7" s="2" customFormat="1" x14ac:dyDescent="0.5">
      <c r="A192" s="2">
        <f t="shared" si="4"/>
        <v>158</v>
      </c>
      <c r="B192" s="81"/>
      <c r="C192" s="56"/>
      <c r="D192" s="43"/>
      <c r="E192" s="43"/>
      <c r="F192" s="54"/>
      <c r="G192" s="45"/>
    </row>
    <row r="193" spans="1:7" s="2" customFormat="1" x14ac:dyDescent="0.35">
      <c r="A193" s="2">
        <f t="shared" si="4"/>
        <v>159</v>
      </c>
      <c r="B193" s="81"/>
      <c r="C193" s="62" t="s">
        <v>169</v>
      </c>
      <c r="D193" s="63" t="s">
        <v>7</v>
      </c>
      <c r="E193" s="43"/>
      <c r="F193" s="54"/>
      <c r="G193" s="45"/>
    </row>
    <row r="194" spans="1:7" s="2" customFormat="1" x14ac:dyDescent="0.35">
      <c r="A194" s="2">
        <f t="shared" si="4"/>
        <v>160</v>
      </c>
      <c r="B194" s="81"/>
      <c r="C194" s="64" t="s">
        <v>161</v>
      </c>
      <c r="D194" s="63" t="s">
        <v>7</v>
      </c>
      <c r="E194" s="43"/>
      <c r="F194" s="54"/>
      <c r="G194" s="45"/>
    </row>
    <row r="195" spans="1:7" s="2" customFormat="1" x14ac:dyDescent="0.35">
      <c r="A195" s="2">
        <f t="shared" si="4"/>
        <v>161</v>
      </c>
      <c r="B195" s="81"/>
      <c r="C195" s="64" t="s">
        <v>163</v>
      </c>
      <c r="D195" s="63" t="s">
        <v>7</v>
      </c>
      <c r="E195" s="43"/>
      <c r="F195" s="54"/>
      <c r="G195" s="45"/>
    </row>
    <row r="196" spans="1:7" s="2" customFormat="1" ht="29" x14ac:dyDescent="0.35">
      <c r="A196" s="2">
        <f t="shared" si="4"/>
        <v>162</v>
      </c>
      <c r="B196" s="81"/>
      <c r="C196" s="62" t="s">
        <v>168</v>
      </c>
      <c r="D196" s="63" t="s">
        <v>9</v>
      </c>
      <c r="E196" s="43"/>
      <c r="F196" s="54"/>
      <c r="G196" s="45"/>
    </row>
    <row r="197" spans="1:7" s="2" customFormat="1" x14ac:dyDescent="0.35">
      <c r="A197" s="2">
        <f t="shared" si="4"/>
        <v>163</v>
      </c>
      <c r="B197" s="81"/>
      <c r="C197" s="64" t="s">
        <v>167</v>
      </c>
      <c r="D197" s="63"/>
      <c r="E197" s="43"/>
      <c r="F197" s="54"/>
      <c r="G197" s="45"/>
    </row>
    <row r="198" spans="1:7" s="2" customFormat="1" x14ac:dyDescent="0.5">
      <c r="A198" s="2">
        <f t="shared" si="4"/>
        <v>164</v>
      </c>
      <c r="B198" s="81"/>
      <c r="C198" s="56"/>
      <c r="D198" s="43"/>
      <c r="E198" s="43"/>
      <c r="F198" s="54"/>
      <c r="G198" s="45"/>
    </row>
    <row r="199" spans="1:7" s="2" customFormat="1" x14ac:dyDescent="0.5">
      <c r="A199" s="2">
        <f t="shared" si="4"/>
        <v>165</v>
      </c>
      <c r="B199" s="81" t="s">
        <v>208</v>
      </c>
      <c r="C199" s="56" t="s">
        <v>66</v>
      </c>
      <c r="D199" s="43"/>
      <c r="E199" s="43"/>
      <c r="F199" s="54"/>
      <c r="G199" s="45"/>
    </row>
    <row r="200" spans="1:7" s="2" customFormat="1" x14ac:dyDescent="0.35">
      <c r="A200" s="2">
        <f t="shared" si="4"/>
        <v>166</v>
      </c>
      <c r="B200" s="81"/>
      <c r="C200" s="60" t="s">
        <v>170</v>
      </c>
      <c r="D200" s="58" t="s">
        <v>6</v>
      </c>
      <c r="E200" s="43"/>
      <c r="F200" s="54"/>
      <c r="G200" s="45"/>
    </row>
    <row r="201" spans="1:7" s="2" customFormat="1" x14ac:dyDescent="0.35">
      <c r="A201" s="2">
        <f t="shared" si="4"/>
        <v>167</v>
      </c>
      <c r="B201" s="81"/>
      <c r="C201" s="59" t="s">
        <v>171</v>
      </c>
      <c r="D201" s="58" t="s">
        <v>6</v>
      </c>
      <c r="E201" s="43"/>
      <c r="F201" s="54"/>
      <c r="G201" s="45"/>
    </row>
    <row r="202" spans="1:7" s="2" customFormat="1" x14ac:dyDescent="0.5">
      <c r="A202" s="2">
        <f t="shared" si="4"/>
        <v>168</v>
      </c>
      <c r="B202" s="81"/>
      <c r="C202" s="56"/>
      <c r="D202" s="43"/>
      <c r="E202" s="43"/>
      <c r="F202" s="54"/>
      <c r="G202" s="45"/>
    </row>
    <row r="203" spans="1:7" s="2" customFormat="1" x14ac:dyDescent="0.5">
      <c r="A203" s="2">
        <f t="shared" si="4"/>
        <v>169</v>
      </c>
      <c r="B203" s="81" t="s">
        <v>209</v>
      </c>
      <c r="C203" s="56" t="s">
        <v>67</v>
      </c>
      <c r="D203" s="43"/>
      <c r="E203" s="43"/>
      <c r="F203" s="54"/>
      <c r="G203" s="45"/>
    </row>
    <row r="204" spans="1:7" s="2" customFormat="1" x14ac:dyDescent="0.35">
      <c r="A204" s="2">
        <f t="shared" si="4"/>
        <v>170</v>
      </c>
      <c r="B204" s="81"/>
      <c r="C204" s="60" t="s">
        <v>192</v>
      </c>
      <c r="D204" s="43"/>
      <c r="E204" s="43"/>
      <c r="F204" s="54"/>
      <c r="G204" s="45"/>
    </row>
    <row r="205" spans="1:7" s="2" customFormat="1" x14ac:dyDescent="0.35">
      <c r="A205" s="2">
        <f t="shared" si="4"/>
        <v>171</v>
      </c>
      <c r="B205" s="81"/>
      <c r="C205" s="60" t="s">
        <v>191</v>
      </c>
      <c r="D205" s="43" t="s">
        <v>6</v>
      </c>
      <c r="E205" s="43"/>
      <c r="F205" s="54"/>
      <c r="G205" s="45"/>
    </row>
    <row r="206" spans="1:7" s="2" customFormat="1" x14ac:dyDescent="0.5">
      <c r="A206" s="2">
        <f t="shared" si="4"/>
        <v>172</v>
      </c>
      <c r="B206" s="81"/>
      <c r="C206" s="56"/>
      <c r="D206" s="43"/>
      <c r="E206" s="43"/>
      <c r="F206" s="54"/>
      <c r="G206" s="45"/>
    </row>
    <row r="207" spans="1:7" s="2" customFormat="1" x14ac:dyDescent="0.5">
      <c r="A207" s="2">
        <f t="shared" si="4"/>
        <v>173</v>
      </c>
      <c r="B207" s="81" t="s">
        <v>210</v>
      </c>
      <c r="C207" s="56" t="s">
        <v>68</v>
      </c>
      <c r="D207" s="43"/>
      <c r="E207" s="43"/>
      <c r="F207" s="54"/>
      <c r="G207" s="45"/>
    </row>
    <row r="208" spans="1:7" s="2" customFormat="1" x14ac:dyDescent="0.35">
      <c r="A208" s="2">
        <f t="shared" si="4"/>
        <v>174</v>
      </c>
      <c r="B208" s="81"/>
      <c r="C208" s="60" t="s">
        <v>174</v>
      </c>
      <c r="D208" s="58" t="s">
        <v>7</v>
      </c>
      <c r="E208" s="43"/>
      <c r="F208" s="54"/>
      <c r="G208" s="45"/>
    </row>
    <row r="209" spans="1:7" s="2" customFormat="1" x14ac:dyDescent="0.35">
      <c r="A209" s="2">
        <f t="shared" si="4"/>
        <v>175</v>
      </c>
      <c r="B209" s="81"/>
      <c r="C209" s="60" t="s">
        <v>175</v>
      </c>
      <c r="D209" s="58" t="s">
        <v>7</v>
      </c>
      <c r="E209" s="43"/>
      <c r="F209" s="54"/>
      <c r="G209" s="45"/>
    </row>
    <row r="210" spans="1:7" s="2" customFormat="1" x14ac:dyDescent="0.35">
      <c r="A210" s="2">
        <f t="shared" si="4"/>
        <v>176</v>
      </c>
      <c r="B210" s="81"/>
      <c r="C210" s="60" t="s">
        <v>176</v>
      </c>
      <c r="D210" s="58" t="s">
        <v>7</v>
      </c>
      <c r="E210" s="43"/>
      <c r="F210" s="54"/>
      <c r="G210" s="45"/>
    </row>
    <row r="211" spans="1:7" s="2" customFormat="1" x14ac:dyDescent="0.35">
      <c r="A211" s="2">
        <f t="shared" si="4"/>
        <v>177</v>
      </c>
      <c r="B211" s="81"/>
      <c r="C211" s="60" t="s">
        <v>173</v>
      </c>
      <c r="D211" s="58" t="s">
        <v>7</v>
      </c>
      <c r="E211" s="43"/>
      <c r="F211" s="54"/>
      <c r="G211" s="45"/>
    </row>
    <row r="212" spans="1:7" s="2" customFormat="1" x14ac:dyDescent="0.5">
      <c r="A212" s="2">
        <f t="shared" si="4"/>
        <v>178</v>
      </c>
      <c r="B212" s="81"/>
      <c r="C212" s="56"/>
      <c r="D212" s="43"/>
      <c r="E212" s="43"/>
      <c r="F212" s="54"/>
      <c r="G212" s="45"/>
    </row>
    <row r="213" spans="1:7" s="2" customFormat="1" x14ac:dyDescent="0.5">
      <c r="A213" s="2">
        <f t="shared" si="4"/>
        <v>179</v>
      </c>
      <c r="B213" s="82" t="s">
        <v>80</v>
      </c>
      <c r="C213" s="65" t="s">
        <v>70</v>
      </c>
      <c r="D213" s="43"/>
      <c r="E213" s="43"/>
      <c r="F213" s="54"/>
      <c r="G213" s="45"/>
    </row>
    <row r="214" spans="1:7" s="2" customFormat="1" x14ac:dyDescent="0.5">
      <c r="A214" s="2">
        <f t="shared" si="4"/>
        <v>180</v>
      </c>
      <c r="B214" s="81" t="s">
        <v>82</v>
      </c>
      <c r="C214" s="56" t="s">
        <v>72</v>
      </c>
      <c r="D214" s="43"/>
      <c r="E214" s="43"/>
      <c r="F214" s="54"/>
      <c r="G214" s="45"/>
    </row>
    <row r="215" spans="1:7" s="2" customFormat="1" x14ac:dyDescent="0.35">
      <c r="A215" s="2">
        <f t="shared" si="4"/>
        <v>181</v>
      </c>
      <c r="B215" s="81"/>
      <c r="C215" s="60" t="s">
        <v>135</v>
      </c>
      <c r="D215" s="58"/>
      <c r="E215" s="43"/>
      <c r="F215" s="54"/>
      <c r="G215" s="45"/>
    </row>
    <row r="216" spans="1:7" s="2" customFormat="1" x14ac:dyDescent="0.35">
      <c r="A216" s="2">
        <f t="shared" si="4"/>
        <v>182</v>
      </c>
      <c r="B216" s="81"/>
      <c r="C216" s="60" t="s">
        <v>32</v>
      </c>
      <c r="D216" s="43" t="s">
        <v>9</v>
      </c>
      <c r="E216" s="43"/>
      <c r="F216" s="54"/>
      <c r="G216" s="45"/>
    </row>
    <row r="217" spans="1:7" s="2" customFormat="1" x14ac:dyDescent="0.35">
      <c r="A217" s="2">
        <f t="shared" si="4"/>
        <v>183</v>
      </c>
      <c r="B217" s="81"/>
      <c r="C217" s="60" t="s">
        <v>20</v>
      </c>
      <c r="D217" s="43" t="s">
        <v>9</v>
      </c>
      <c r="E217" s="43"/>
      <c r="F217" s="54"/>
      <c r="G217" s="45"/>
    </row>
    <row r="218" spans="1:7" s="2" customFormat="1" x14ac:dyDescent="0.35">
      <c r="A218" s="2">
        <f t="shared" si="4"/>
        <v>184</v>
      </c>
      <c r="B218" s="81"/>
      <c r="C218" s="60" t="s">
        <v>33</v>
      </c>
      <c r="D218" s="43" t="s">
        <v>9</v>
      </c>
      <c r="E218" s="43"/>
      <c r="F218" s="54"/>
      <c r="G218" s="45"/>
    </row>
    <row r="219" spans="1:7" s="2" customFormat="1" x14ac:dyDescent="0.35">
      <c r="A219" s="2">
        <f t="shared" si="4"/>
        <v>185</v>
      </c>
      <c r="B219" s="81"/>
      <c r="C219" s="60" t="s">
        <v>14</v>
      </c>
      <c r="D219" s="43" t="s">
        <v>9</v>
      </c>
      <c r="E219" s="43"/>
      <c r="F219" s="54"/>
      <c r="G219" s="45"/>
    </row>
    <row r="220" spans="1:7" s="2" customFormat="1" x14ac:dyDescent="0.35">
      <c r="A220" s="2">
        <f t="shared" si="4"/>
        <v>186</v>
      </c>
      <c r="B220" s="81"/>
      <c r="C220" s="60" t="s">
        <v>15</v>
      </c>
      <c r="D220" s="43" t="s">
        <v>9</v>
      </c>
      <c r="E220" s="43"/>
      <c r="F220" s="54"/>
      <c r="G220" s="45"/>
    </row>
    <row r="221" spans="1:7" s="2" customFormat="1" x14ac:dyDescent="0.35">
      <c r="A221" s="2">
        <f t="shared" si="4"/>
        <v>187</v>
      </c>
      <c r="B221" s="81"/>
      <c r="C221" s="60" t="s">
        <v>189</v>
      </c>
      <c r="D221" s="58"/>
      <c r="E221" s="43"/>
      <c r="F221" s="54"/>
      <c r="G221" s="45"/>
    </row>
    <row r="222" spans="1:7" s="2" customFormat="1" x14ac:dyDescent="0.35">
      <c r="A222" s="2">
        <f t="shared" si="4"/>
        <v>188</v>
      </c>
      <c r="B222" s="81"/>
      <c r="C222" s="60"/>
      <c r="D222" s="58"/>
      <c r="E222" s="43"/>
      <c r="F222" s="54"/>
      <c r="G222" s="45"/>
    </row>
    <row r="223" spans="1:7" s="2" customFormat="1" x14ac:dyDescent="0.35">
      <c r="A223" s="2">
        <f t="shared" si="4"/>
        <v>189</v>
      </c>
      <c r="B223" s="81"/>
      <c r="C223" s="60" t="s">
        <v>129</v>
      </c>
      <c r="D223" s="58" t="s">
        <v>7</v>
      </c>
      <c r="E223" s="43"/>
      <c r="F223" s="54"/>
      <c r="G223" s="45"/>
    </row>
    <row r="224" spans="1:7" s="2" customFormat="1" x14ac:dyDescent="0.35">
      <c r="A224" s="2">
        <f t="shared" si="4"/>
        <v>190</v>
      </c>
      <c r="B224" s="81"/>
      <c r="C224" s="61"/>
      <c r="D224" s="58"/>
      <c r="E224" s="43"/>
      <c r="F224" s="54"/>
      <c r="G224" s="45"/>
    </row>
    <row r="225" spans="1:7" s="2" customFormat="1" x14ac:dyDescent="0.35">
      <c r="A225" s="2">
        <f t="shared" si="4"/>
        <v>191</v>
      </c>
      <c r="B225" s="81"/>
      <c r="C225" s="61" t="s">
        <v>138</v>
      </c>
      <c r="D225" s="58" t="s">
        <v>6</v>
      </c>
      <c r="E225" s="43"/>
      <c r="F225" s="54"/>
      <c r="G225" s="45"/>
    </row>
    <row r="226" spans="1:7" s="2" customFormat="1" x14ac:dyDescent="0.35">
      <c r="A226" s="2">
        <f t="shared" si="4"/>
        <v>192</v>
      </c>
      <c r="B226" s="81"/>
      <c r="C226" s="61"/>
      <c r="D226" s="58"/>
      <c r="E226" s="43"/>
      <c r="F226" s="54"/>
      <c r="G226" s="45"/>
    </row>
    <row r="227" spans="1:7" s="2" customFormat="1" x14ac:dyDescent="0.35">
      <c r="A227" s="2">
        <f t="shared" si="4"/>
        <v>193</v>
      </c>
      <c r="B227" s="81"/>
      <c r="C227" s="61" t="s">
        <v>139</v>
      </c>
      <c r="D227" s="58" t="s">
        <v>6</v>
      </c>
      <c r="E227" s="43"/>
      <c r="F227" s="54"/>
      <c r="G227" s="45"/>
    </row>
    <row r="228" spans="1:7" s="2" customFormat="1" x14ac:dyDescent="0.35">
      <c r="A228" s="2">
        <f t="shared" si="4"/>
        <v>194</v>
      </c>
      <c r="B228" s="81"/>
      <c r="C228" s="61"/>
      <c r="D228" s="58"/>
      <c r="E228" s="43"/>
      <c r="F228" s="54"/>
      <c r="G228" s="45"/>
    </row>
    <row r="229" spans="1:7" s="2" customFormat="1" x14ac:dyDescent="0.35">
      <c r="A229" s="2">
        <f t="shared" ref="A229:A297" si="5">A228+1</f>
        <v>195</v>
      </c>
      <c r="B229" s="81"/>
      <c r="C229" s="61" t="s">
        <v>113</v>
      </c>
      <c r="D229" s="58" t="s">
        <v>7</v>
      </c>
      <c r="E229" s="43"/>
      <c r="F229" s="54"/>
      <c r="G229" s="45"/>
    </row>
    <row r="230" spans="1:7" s="2" customFormat="1" x14ac:dyDescent="0.35">
      <c r="A230" s="2">
        <f t="shared" si="5"/>
        <v>196</v>
      </c>
      <c r="B230" s="81"/>
      <c r="C230" s="61" t="s">
        <v>140</v>
      </c>
      <c r="D230" s="58" t="s">
        <v>7</v>
      </c>
      <c r="E230" s="43"/>
      <c r="F230" s="54"/>
      <c r="G230" s="45"/>
    </row>
    <row r="231" spans="1:7" s="2" customFormat="1" x14ac:dyDescent="0.35">
      <c r="A231" s="2">
        <f t="shared" si="5"/>
        <v>197</v>
      </c>
      <c r="B231" s="81"/>
      <c r="C231" s="61"/>
      <c r="D231" s="58"/>
      <c r="E231" s="43"/>
      <c r="F231" s="54"/>
      <c r="G231" s="45"/>
    </row>
    <row r="232" spans="1:7" s="2" customFormat="1" x14ac:dyDescent="0.35">
      <c r="A232" s="2">
        <f t="shared" si="5"/>
        <v>198</v>
      </c>
      <c r="B232" s="81"/>
      <c r="C232" s="60" t="s">
        <v>127</v>
      </c>
      <c r="D232" s="58" t="s">
        <v>7</v>
      </c>
      <c r="E232" s="43"/>
      <c r="F232" s="54"/>
      <c r="G232" s="45"/>
    </row>
    <row r="233" spans="1:7" s="2" customFormat="1" x14ac:dyDescent="0.35">
      <c r="A233" s="2">
        <f t="shared" si="5"/>
        <v>199</v>
      </c>
      <c r="B233" s="81"/>
      <c r="C233" s="60"/>
      <c r="D233" s="58"/>
      <c r="E233" s="43"/>
      <c r="F233" s="54"/>
      <c r="G233" s="45"/>
    </row>
    <row r="234" spans="1:7" s="2" customFormat="1" x14ac:dyDescent="0.35">
      <c r="A234" s="2">
        <f t="shared" si="5"/>
        <v>200</v>
      </c>
      <c r="B234" s="81"/>
      <c r="C234" s="60" t="s">
        <v>114</v>
      </c>
      <c r="D234" s="58" t="s">
        <v>7</v>
      </c>
      <c r="E234" s="43"/>
      <c r="F234" s="54"/>
      <c r="G234" s="45"/>
    </row>
    <row r="235" spans="1:7" s="2" customFormat="1" x14ac:dyDescent="0.5">
      <c r="A235" s="2">
        <f t="shared" si="5"/>
        <v>201</v>
      </c>
      <c r="B235" s="81"/>
      <c r="C235" s="56"/>
      <c r="D235" s="43"/>
      <c r="E235" s="43"/>
      <c r="F235" s="54"/>
      <c r="G235" s="45"/>
    </row>
    <row r="236" spans="1:7" s="2" customFormat="1" x14ac:dyDescent="0.5">
      <c r="A236" s="2">
        <f t="shared" si="5"/>
        <v>202</v>
      </c>
      <c r="B236" s="81" t="s">
        <v>84</v>
      </c>
      <c r="C236" s="56" t="s">
        <v>74</v>
      </c>
      <c r="D236" s="43"/>
      <c r="E236" s="43"/>
      <c r="F236" s="54"/>
      <c r="G236" s="45"/>
    </row>
    <row r="237" spans="1:7" s="2" customFormat="1" x14ac:dyDescent="0.5">
      <c r="A237" s="2">
        <f t="shared" si="5"/>
        <v>203</v>
      </c>
      <c r="B237" s="81"/>
      <c r="C237" s="56"/>
      <c r="D237" s="43"/>
      <c r="E237" s="43"/>
      <c r="F237" s="54"/>
      <c r="G237" s="45"/>
    </row>
    <row r="238" spans="1:7" s="2" customFormat="1" x14ac:dyDescent="0.35">
      <c r="A238" s="2">
        <f t="shared" si="5"/>
        <v>204</v>
      </c>
      <c r="B238" s="81"/>
      <c r="C238" s="60" t="s">
        <v>177</v>
      </c>
      <c r="D238" s="58"/>
      <c r="E238" s="43"/>
      <c r="F238" s="54"/>
      <c r="G238" s="45"/>
    </row>
    <row r="239" spans="1:7" s="2" customFormat="1" x14ac:dyDescent="0.35">
      <c r="A239" s="2">
        <f t="shared" si="5"/>
        <v>205</v>
      </c>
      <c r="B239" s="81"/>
      <c r="C239" s="60" t="s">
        <v>32</v>
      </c>
      <c r="D239" s="43" t="s">
        <v>9</v>
      </c>
      <c r="E239" s="43"/>
      <c r="F239" s="54"/>
      <c r="G239" s="45"/>
    </row>
    <row r="240" spans="1:7" s="2" customFormat="1" x14ac:dyDescent="0.35">
      <c r="A240" s="2">
        <f t="shared" si="5"/>
        <v>206</v>
      </c>
      <c r="B240" s="81"/>
      <c r="C240" s="60" t="s">
        <v>20</v>
      </c>
      <c r="D240" s="43" t="s">
        <v>9</v>
      </c>
      <c r="E240" s="43"/>
      <c r="F240" s="54"/>
      <c r="G240" s="45"/>
    </row>
    <row r="241" spans="1:7" s="2" customFormat="1" x14ac:dyDescent="0.35">
      <c r="A241" s="2">
        <f t="shared" si="5"/>
        <v>207</v>
      </c>
      <c r="B241" s="81"/>
      <c r="C241" s="60" t="s">
        <v>33</v>
      </c>
      <c r="D241" s="43" t="s">
        <v>9</v>
      </c>
      <c r="E241" s="43"/>
      <c r="F241" s="54"/>
      <c r="G241" s="45"/>
    </row>
    <row r="242" spans="1:7" s="2" customFormat="1" x14ac:dyDescent="0.35">
      <c r="A242" s="2">
        <f t="shared" si="5"/>
        <v>208</v>
      </c>
      <c r="B242" s="81"/>
      <c r="C242" s="60" t="s">
        <v>14</v>
      </c>
      <c r="D242" s="43" t="s">
        <v>9</v>
      </c>
      <c r="E242" s="43"/>
      <c r="F242" s="54"/>
      <c r="G242" s="45"/>
    </row>
    <row r="243" spans="1:7" s="2" customFormat="1" x14ac:dyDescent="0.35">
      <c r="A243" s="2">
        <f t="shared" si="5"/>
        <v>209</v>
      </c>
      <c r="B243" s="81"/>
      <c r="C243" s="60" t="s">
        <v>15</v>
      </c>
      <c r="D243" s="43" t="s">
        <v>9</v>
      </c>
      <c r="E243" s="43"/>
      <c r="F243" s="54"/>
      <c r="G243" s="45"/>
    </row>
    <row r="244" spans="1:7" s="2" customFormat="1" x14ac:dyDescent="0.35">
      <c r="A244" s="2">
        <f t="shared" si="5"/>
        <v>210</v>
      </c>
      <c r="B244" s="81"/>
      <c r="C244" s="60" t="s">
        <v>16</v>
      </c>
      <c r="D244" s="43" t="s">
        <v>9</v>
      </c>
      <c r="E244" s="43"/>
      <c r="F244" s="54"/>
      <c r="G244" s="45"/>
    </row>
    <row r="245" spans="1:7" s="2" customFormat="1" x14ac:dyDescent="0.35">
      <c r="A245" s="2">
        <f t="shared" si="5"/>
        <v>211</v>
      </c>
      <c r="B245" s="81"/>
      <c r="C245" s="60" t="s">
        <v>17</v>
      </c>
      <c r="D245" s="43" t="s">
        <v>9</v>
      </c>
      <c r="E245" s="43"/>
      <c r="F245" s="54"/>
      <c r="G245" s="45"/>
    </row>
    <row r="246" spans="1:7" s="2" customFormat="1" x14ac:dyDescent="0.35">
      <c r="A246" s="2">
        <f t="shared" si="5"/>
        <v>212</v>
      </c>
      <c r="B246" s="81"/>
      <c r="C246" s="60" t="s">
        <v>18</v>
      </c>
      <c r="D246" s="43" t="s">
        <v>9</v>
      </c>
      <c r="E246" s="43"/>
      <c r="F246" s="54"/>
      <c r="G246" s="45"/>
    </row>
    <row r="247" spans="1:7" s="2" customFormat="1" x14ac:dyDescent="0.35">
      <c r="A247" s="2">
        <f t="shared" si="5"/>
        <v>213</v>
      </c>
      <c r="B247" s="81"/>
      <c r="C247" s="60" t="s">
        <v>19</v>
      </c>
      <c r="D247" s="43" t="s">
        <v>9</v>
      </c>
      <c r="E247" s="43"/>
      <c r="F247" s="54"/>
      <c r="G247" s="45"/>
    </row>
    <row r="248" spans="1:7" s="2" customFormat="1" x14ac:dyDescent="0.35">
      <c r="A248" s="2">
        <f t="shared" si="5"/>
        <v>214</v>
      </c>
      <c r="B248" s="81"/>
      <c r="C248" s="60" t="s">
        <v>37</v>
      </c>
      <c r="D248" s="43" t="s">
        <v>9</v>
      </c>
      <c r="E248" s="43"/>
      <c r="F248" s="54"/>
      <c r="G248" s="45"/>
    </row>
    <row r="249" spans="1:7" s="2" customFormat="1" x14ac:dyDescent="0.35">
      <c r="A249" s="2">
        <f t="shared" si="5"/>
        <v>215</v>
      </c>
      <c r="B249" s="81"/>
      <c r="C249" s="60" t="s">
        <v>38</v>
      </c>
      <c r="D249" s="43" t="s">
        <v>9</v>
      </c>
      <c r="E249" s="43"/>
      <c r="F249" s="54"/>
      <c r="G249" s="45"/>
    </row>
    <row r="250" spans="1:7" s="2" customFormat="1" x14ac:dyDescent="0.35">
      <c r="A250" s="2">
        <f t="shared" si="5"/>
        <v>216</v>
      </c>
      <c r="B250" s="81"/>
      <c r="C250" s="60" t="s">
        <v>39</v>
      </c>
      <c r="D250" s="43" t="s">
        <v>9</v>
      </c>
      <c r="E250" s="43"/>
      <c r="F250" s="54"/>
      <c r="G250" s="45"/>
    </row>
    <row r="251" spans="1:7" s="2" customFormat="1" x14ac:dyDescent="0.35">
      <c r="A251" s="2">
        <f t="shared" si="5"/>
        <v>217</v>
      </c>
      <c r="B251" s="81"/>
      <c r="C251" s="60" t="s">
        <v>186</v>
      </c>
      <c r="D251" s="43" t="s">
        <v>9</v>
      </c>
      <c r="E251" s="43"/>
      <c r="F251" s="54"/>
      <c r="G251" s="45"/>
    </row>
    <row r="252" spans="1:7" s="2" customFormat="1" x14ac:dyDescent="0.35">
      <c r="A252" s="2">
        <f t="shared" si="5"/>
        <v>218</v>
      </c>
      <c r="B252" s="81"/>
      <c r="C252" s="60" t="s">
        <v>178</v>
      </c>
      <c r="D252" s="58"/>
      <c r="E252" s="43"/>
      <c r="F252" s="54"/>
      <c r="G252" s="45"/>
    </row>
    <row r="253" spans="1:7" s="2" customFormat="1" x14ac:dyDescent="0.35">
      <c r="A253" s="2">
        <f t="shared" si="5"/>
        <v>219</v>
      </c>
      <c r="B253" s="81"/>
      <c r="C253" s="60"/>
      <c r="D253" s="58"/>
      <c r="E253" s="43"/>
      <c r="F253" s="54"/>
      <c r="G253" s="45"/>
    </row>
    <row r="254" spans="1:7" s="2" customFormat="1" x14ac:dyDescent="0.35">
      <c r="A254" s="2">
        <f t="shared" si="5"/>
        <v>220</v>
      </c>
      <c r="B254" s="81"/>
      <c r="C254" s="60" t="s">
        <v>179</v>
      </c>
      <c r="D254" s="58"/>
      <c r="E254" s="43"/>
      <c r="F254" s="54"/>
      <c r="G254" s="45"/>
    </row>
    <row r="255" spans="1:7" s="2" customFormat="1" x14ac:dyDescent="0.35">
      <c r="A255" s="2">
        <f t="shared" si="5"/>
        <v>221</v>
      </c>
      <c r="B255" s="81"/>
      <c r="C255" s="60" t="s">
        <v>187</v>
      </c>
      <c r="D255" s="58" t="s">
        <v>9</v>
      </c>
      <c r="E255" s="43"/>
      <c r="F255" s="54"/>
      <c r="G255" s="45"/>
    </row>
    <row r="256" spans="1:7" s="2" customFormat="1" x14ac:dyDescent="0.35">
      <c r="A256" s="2">
        <f t="shared" si="5"/>
        <v>222</v>
      </c>
      <c r="B256" s="81"/>
      <c r="C256" s="60" t="s">
        <v>187</v>
      </c>
      <c r="D256" s="58" t="s">
        <v>9</v>
      </c>
      <c r="E256" s="43"/>
      <c r="F256" s="54"/>
      <c r="G256" s="45"/>
    </row>
    <row r="257" spans="1:7" s="2" customFormat="1" x14ac:dyDescent="0.35">
      <c r="A257" s="2">
        <f t="shared" si="5"/>
        <v>223</v>
      </c>
      <c r="B257" s="81"/>
      <c r="C257" s="60" t="s">
        <v>187</v>
      </c>
      <c r="D257" s="58" t="s">
        <v>9</v>
      </c>
      <c r="E257" s="43"/>
      <c r="F257" s="54"/>
      <c r="G257" s="45"/>
    </row>
    <row r="258" spans="1:7" s="2" customFormat="1" x14ac:dyDescent="0.35">
      <c r="A258" s="2">
        <f t="shared" si="5"/>
        <v>224</v>
      </c>
      <c r="B258" s="81"/>
      <c r="C258" s="60" t="s">
        <v>178</v>
      </c>
      <c r="D258" s="58"/>
      <c r="E258" s="43"/>
      <c r="F258" s="54"/>
      <c r="G258" s="45"/>
    </row>
    <row r="259" spans="1:7" s="2" customFormat="1" x14ac:dyDescent="0.35">
      <c r="A259" s="2">
        <f t="shared" si="5"/>
        <v>225</v>
      </c>
      <c r="B259" s="81"/>
      <c r="C259" s="60"/>
      <c r="D259" s="58"/>
      <c r="E259" s="43"/>
      <c r="F259" s="54"/>
      <c r="G259" s="45"/>
    </row>
    <row r="260" spans="1:7" s="2" customFormat="1" x14ac:dyDescent="0.35">
      <c r="A260" s="2">
        <f t="shared" si="5"/>
        <v>226</v>
      </c>
      <c r="B260" s="81"/>
      <c r="C260" s="60" t="s">
        <v>180</v>
      </c>
      <c r="D260" s="58" t="s">
        <v>6</v>
      </c>
      <c r="E260" s="43"/>
      <c r="F260" s="54"/>
      <c r="G260" s="45"/>
    </row>
    <row r="261" spans="1:7" s="2" customFormat="1" x14ac:dyDescent="0.35">
      <c r="A261" s="2">
        <f t="shared" si="5"/>
        <v>227</v>
      </c>
      <c r="B261" s="81"/>
      <c r="C261" s="60"/>
      <c r="D261" s="58"/>
      <c r="E261" s="43"/>
      <c r="F261" s="54"/>
      <c r="G261" s="45"/>
    </row>
    <row r="262" spans="1:7" s="2" customFormat="1" x14ac:dyDescent="0.35">
      <c r="A262" s="2">
        <f t="shared" si="5"/>
        <v>228</v>
      </c>
      <c r="B262" s="81"/>
      <c r="C262" s="60" t="s">
        <v>21</v>
      </c>
      <c r="D262" s="58" t="s">
        <v>6</v>
      </c>
      <c r="E262" s="43"/>
      <c r="F262" s="54"/>
      <c r="G262" s="45"/>
    </row>
    <row r="263" spans="1:7" s="2" customFormat="1" x14ac:dyDescent="0.35">
      <c r="A263" s="2">
        <f t="shared" si="5"/>
        <v>229</v>
      </c>
      <c r="B263" s="81"/>
      <c r="C263" s="60" t="s">
        <v>32</v>
      </c>
      <c r="D263" s="43" t="s">
        <v>9</v>
      </c>
      <c r="E263" s="43"/>
      <c r="F263" s="54"/>
      <c r="G263" s="45"/>
    </row>
    <row r="264" spans="1:7" s="2" customFormat="1" x14ac:dyDescent="0.35">
      <c r="A264" s="2">
        <f t="shared" si="5"/>
        <v>230</v>
      </c>
      <c r="B264" s="81"/>
      <c r="C264" s="60" t="s">
        <v>20</v>
      </c>
      <c r="D264" s="43" t="s">
        <v>9</v>
      </c>
      <c r="E264" s="43"/>
      <c r="F264" s="54"/>
      <c r="G264" s="45"/>
    </row>
    <row r="265" spans="1:7" s="2" customFormat="1" x14ac:dyDescent="0.35">
      <c r="A265" s="2">
        <f t="shared" si="5"/>
        <v>231</v>
      </c>
      <c r="B265" s="81"/>
      <c r="C265" s="60" t="s">
        <v>33</v>
      </c>
      <c r="D265" s="43" t="s">
        <v>9</v>
      </c>
      <c r="E265" s="43"/>
      <c r="F265" s="54"/>
      <c r="G265" s="45"/>
    </row>
    <row r="266" spans="1:7" s="2" customFormat="1" x14ac:dyDescent="0.35">
      <c r="A266" s="2">
        <f t="shared" si="5"/>
        <v>232</v>
      </c>
      <c r="B266" s="81"/>
      <c r="C266" s="60" t="s">
        <v>14</v>
      </c>
      <c r="D266" s="43" t="s">
        <v>9</v>
      </c>
      <c r="E266" s="43"/>
      <c r="F266" s="54"/>
      <c r="G266" s="45"/>
    </row>
    <row r="267" spans="1:7" s="2" customFormat="1" x14ac:dyDescent="0.35">
      <c r="A267" s="2">
        <f t="shared" si="5"/>
        <v>233</v>
      </c>
      <c r="B267" s="81"/>
      <c r="C267" s="60" t="s">
        <v>15</v>
      </c>
      <c r="D267" s="43" t="s">
        <v>9</v>
      </c>
      <c r="E267" s="43"/>
      <c r="F267" s="54"/>
      <c r="G267" s="45"/>
    </row>
    <row r="268" spans="1:7" s="2" customFormat="1" x14ac:dyDescent="0.35">
      <c r="A268" s="2">
        <f t="shared" si="5"/>
        <v>234</v>
      </c>
      <c r="B268" s="81"/>
      <c r="C268" s="60" t="s">
        <v>16</v>
      </c>
      <c r="D268" s="43" t="s">
        <v>9</v>
      </c>
      <c r="E268" s="43"/>
      <c r="F268" s="54"/>
      <c r="G268" s="45"/>
    </row>
    <row r="269" spans="1:7" s="2" customFormat="1" x14ac:dyDescent="0.35">
      <c r="A269" s="2">
        <f t="shared" si="5"/>
        <v>235</v>
      </c>
      <c r="B269" s="81"/>
      <c r="C269" s="60" t="s">
        <v>17</v>
      </c>
      <c r="D269" s="43" t="s">
        <v>9</v>
      </c>
      <c r="E269" s="43"/>
      <c r="F269" s="54"/>
      <c r="G269" s="45"/>
    </row>
    <row r="270" spans="1:7" s="2" customFormat="1" x14ac:dyDescent="0.35">
      <c r="A270" s="2">
        <f t="shared" si="5"/>
        <v>236</v>
      </c>
      <c r="B270" s="81"/>
      <c r="C270" s="60" t="s">
        <v>18</v>
      </c>
      <c r="D270" s="43" t="s">
        <v>9</v>
      </c>
      <c r="E270" s="43"/>
      <c r="F270" s="54"/>
      <c r="G270" s="45"/>
    </row>
    <row r="271" spans="1:7" s="2" customFormat="1" x14ac:dyDescent="0.35">
      <c r="A271" s="2">
        <f t="shared" si="5"/>
        <v>237</v>
      </c>
      <c r="B271" s="81"/>
      <c r="C271" s="60" t="s">
        <v>19</v>
      </c>
      <c r="D271" s="43" t="s">
        <v>9</v>
      </c>
      <c r="E271" s="43"/>
      <c r="F271" s="54"/>
      <c r="G271" s="45"/>
    </row>
    <row r="272" spans="1:7" s="2" customFormat="1" x14ac:dyDescent="0.35">
      <c r="A272" s="2">
        <f t="shared" si="5"/>
        <v>238</v>
      </c>
      <c r="B272" s="81"/>
      <c r="C272" s="60" t="s">
        <v>37</v>
      </c>
      <c r="D272" s="43" t="s">
        <v>9</v>
      </c>
      <c r="E272" s="43"/>
      <c r="F272" s="54"/>
      <c r="G272" s="45"/>
    </row>
    <row r="273" spans="1:7" s="2" customFormat="1" x14ac:dyDescent="0.35">
      <c r="A273" s="2">
        <f t="shared" si="5"/>
        <v>239</v>
      </c>
      <c r="B273" s="81"/>
      <c r="C273" s="60" t="s">
        <v>38</v>
      </c>
      <c r="D273" s="43" t="s">
        <v>9</v>
      </c>
      <c r="E273" s="43"/>
      <c r="F273" s="54"/>
      <c r="G273" s="45"/>
    </row>
    <row r="274" spans="1:7" s="2" customFormat="1" x14ac:dyDescent="0.35">
      <c r="A274" s="2">
        <f t="shared" si="5"/>
        <v>240</v>
      </c>
      <c r="B274" s="81"/>
      <c r="C274" s="60" t="s">
        <v>39</v>
      </c>
      <c r="D274" s="43" t="s">
        <v>9</v>
      </c>
      <c r="E274" s="43"/>
      <c r="F274" s="54"/>
      <c r="G274" s="45"/>
    </row>
    <row r="275" spans="1:7" s="2" customFormat="1" x14ac:dyDescent="0.35">
      <c r="A275" s="2">
        <f t="shared" si="5"/>
        <v>241</v>
      </c>
      <c r="B275" s="81"/>
      <c r="C275" s="60" t="s">
        <v>186</v>
      </c>
      <c r="D275" s="43" t="s">
        <v>9</v>
      </c>
      <c r="E275" s="43"/>
      <c r="F275" s="54"/>
      <c r="G275" s="45"/>
    </row>
    <row r="276" spans="1:7" s="2" customFormat="1" x14ac:dyDescent="0.35">
      <c r="A276" s="2">
        <f t="shared" si="5"/>
        <v>242</v>
      </c>
      <c r="B276" s="81"/>
      <c r="C276" s="60"/>
      <c r="D276" s="58"/>
      <c r="E276" s="43"/>
      <c r="F276" s="54"/>
      <c r="G276" s="45"/>
    </row>
    <row r="277" spans="1:7" s="2" customFormat="1" x14ac:dyDescent="0.35">
      <c r="A277" s="2">
        <f t="shared" si="5"/>
        <v>243</v>
      </c>
      <c r="B277" s="81"/>
      <c r="C277" s="60" t="s">
        <v>188</v>
      </c>
      <c r="D277" s="58" t="s">
        <v>7</v>
      </c>
      <c r="E277" s="43"/>
      <c r="F277" s="54"/>
      <c r="G277" s="45"/>
    </row>
    <row r="278" spans="1:7" s="2" customFormat="1" x14ac:dyDescent="0.35">
      <c r="A278" s="2">
        <f t="shared" si="5"/>
        <v>244</v>
      </c>
      <c r="B278" s="81"/>
      <c r="C278" s="61"/>
      <c r="D278" s="58"/>
      <c r="E278" s="43"/>
      <c r="F278" s="54"/>
      <c r="G278" s="45"/>
    </row>
    <row r="279" spans="1:7" s="2" customFormat="1" x14ac:dyDescent="0.35">
      <c r="A279" s="2">
        <f t="shared" si="5"/>
        <v>245</v>
      </c>
      <c r="B279" s="81"/>
      <c r="C279" s="60" t="s">
        <v>113</v>
      </c>
      <c r="D279" s="58" t="s">
        <v>7</v>
      </c>
      <c r="E279" s="43"/>
      <c r="F279" s="54"/>
      <c r="G279" s="45"/>
    </row>
    <row r="280" spans="1:7" s="2" customFormat="1" x14ac:dyDescent="0.35">
      <c r="A280" s="2">
        <f t="shared" si="5"/>
        <v>246</v>
      </c>
      <c r="B280" s="81"/>
      <c r="C280" s="60"/>
      <c r="D280" s="58"/>
      <c r="E280" s="43"/>
      <c r="F280" s="54"/>
      <c r="G280" s="45"/>
    </row>
    <row r="281" spans="1:7" s="2" customFormat="1" x14ac:dyDescent="0.35">
      <c r="A281" s="2">
        <f t="shared" si="5"/>
        <v>247</v>
      </c>
      <c r="B281" s="81"/>
      <c r="C281" s="60" t="s">
        <v>114</v>
      </c>
      <c r="D281" s="58" t="s">
        <v>7</v>
      </c>
      <c r="E281" s="43"/>
      <c r="F281" s="54"/>
      <c r="G281" s="45"/>
    </row>
    <row r="282" spans="1:7" s="2" customFormat="1" x14ac:dyDescent="0.5">
      <c r="A282" s="2">
        <f t="shared" si="5"/>
        <v>248</v>
      </c>
      <c r="B282" s="81"/>
      <c r="C282" s="56"/>
      <c r="D282" s="43"/>
      <c r="E282" s="43"/>
      <c r="F282" s="54"/>
      <c r="G282" s="45"/>
    </row>
    <row r="283" spans="1:7" s="2" customFormat="1" x14ac:dyDescent="0.5">
      <c r="A283" s="2">
        <f t="shared" si="5"/>
        <v>249</v>
      </c>
      <c r="B283" s="81" t="s">
        <v>86</v>
      </c>
      <c r="C283" s="56" t="s">
        <v>76</v>
      </c>
      <c r="D283" s="43"/>
      <c r="E283" s="43"/>
      <c r="F283" s="54"/>
      <c r="G283" s="45"/>
    </row>
    <row r="284" spans="1:7" s="2" customFormat="1" x14ac:dyDescent="0.35">
      <c r="A284" s="2">
        <f t="shared" si="5"/>
        <v>250</v>
      </c>
      <c r="B284" s="81"/>
      <c r="C284" s="60" t="s">
        <v>136</v>
      </c>
      <c r="D284" s="58"/>
      <c r="E284" s="43"/>
      <c r="F284" s="54"/>
      <c r="G284" s="45"/>
    </row>
    <row r="285" spans="1:7" s="2" customFormat="1" x14ac:dyDescent="0.35">
      <c r="B285" s="81"/>
      <c r="C285" s="57" t="s">
        <v>230</v>
      </c>
      <c r="D285" s="58"/>
      <c r="E285" s="43"/>
      <c r="F285" s="54"/>
      <c r="G285" s="45"/>
    </row>
    <row r="286" spans="1:7" s="2" customFormat="1" x14ac:dyDescent="0.35">
      <c r="A286" s="2">
        <f>A284+1</f>
        <v>251</v>
      </c>
      <c r="B286" s="81"/>
      <c r="C286" s="60" t="s">
        <v>137</v>
      </c>
      <c r="D286" s="58" t="s">
        <v>9</v>
      </c>
      <c r="E286" s="43"/>
      <c r="F286" s="54"/>
      <c r="G286" s="45"/>
    </row>
    <row r="287" spans="1:7" s="2" customFormat="1" x14ac:dyDescent="0.5">
      <c r="A287" s="2">
        <f t="shared" si="5"/>
        <v>252</v>
      </c>
      <c r="B287" s="83"/>
      <c r="C287" s="56"/>
      <c r="D287" s="43"/>
      <c r="E287" s="43"/>
      <c r="F287" s="54"/>
      <c r="G287" s="45"/>
    </row>
    <row r="288" spans="1:7" s="2" customFormat="1" x14ac:dyDescent="0.5">
      <c r="A288" s="2">
        <f t="shared" si="5"/>
        <v>253</v>
      </c>
      <c r="B288" s="83" t="s">
        <v>212</v>
      </c>
      <c r="C288" s="56" t="s">
        <v>78</v>
      </c>
      <c r="D288" s="43"/>
      <c r="E288" s="43"/>
      <c r="F288" s="54"/>
      <c r="G288" s="45"/>
    </row>
    <row r="289" spans="1:7" s="2" customFormat="1" x14ac:dyDescent="0.35">
      <c r="A289" s="2">
        <f t="shared" si="5"/>
        <v>254</v>
      </c>
      <c r="B289" s="83"/>
      <c r="C289" s="57" t="s">
        <v>181</v>
      </c>
      <c r="D289" s="58"/>
      <c r="E289" s="43"/>
      <c r="F289" s="54"/>
      <c r="G289" s="45"/>
    </row>
    <row r="290" spans="1:7" s="2" customFormat="1" x14ac:dyDescent="0.35">
      <c r="A290" s="2">
        <f t="shared" si="5"/>
        <v>255</v>
      </c>
      <c r="B290" s="83"/>
      <c r="C290" s="57" t="s">
        <v>230</v>
      </c>
      <c r="D290" s="58"/>
      <c r="E290" s="43"/>
      <c r="F290" s="54"/>
      <c r="G290" s="45"/>
    </row>
    <row r="291" spans="1:7" s="2" customFormat="1" x14ac:dyDescent="0.35">
      <c r="A291" s="2">
        <f t="shared" si="5"/>
        <v>256</v>
      </c>
      <c r="B291" s="83"/>
      <c r="C291" s="57" t="s">
        <v>137</v>
      </c>
      <c r="D291" s="58" t="s">
        <v>9</v>
      </c>
      <c r="E291" s="43"/>
      <c r="F291" s="54"/>
      <c r="G291" s="45"/>
    </row>
    <row r="292" spans="1:7" s="2" customFormat="1" x14ac:dyDescent="0.35">
      <c r="A292" s="2">
        <f t="shared" si="5"/>
        <v>257</v>
      </c>
      <c r="B292" s="83"/>
      <c r="C292" s="57" t="s">
        <v>230</v>
      </c>
      <c r="D292" s="58"/>
      <c r="E292" s="43"/>
      <c r="F292" s="54"/>
      <c r="G292" s="45"/>
    </row>
    <row r="293" spans="1:7" s="2" customFormat="1" x14ac:dyDescent="0.35">
      <c r="A293" s="2">
        <f t="shared" si="5"/>
        <v>258</v>
      </c>
      <c r="B293" s="83"/>
      <c r="C293" s="57" t="s">
        <v>137</v>
      </c>
      <c r="D293" s="58" t="s">
        <v>9</v>
      </c>
      <c r="E293" s="43"/>
      <c r="F293" s="54"/>
      <c r="G293" s="45"/>
    </row>
    <row r="294" spans="1:7" s="2" customFormat="1" x14ac:dyDescent="0.35">
      <c r="B294" s="83"/>
      <c r="C294" s="57"/>
      <c r="D294" s="58"/>
      <c r="E294" s="43"/>
      <c r="F294" s="54"/>
      <c r="G294" s="45"/>
    </row>
    <row r="295" spans="1:7" s="2" customFormat="1" x14ac:dyDescent="0.35">
      <c r="A295" s="2">
        <f>A293+1</f>
        <v>259</v>
      </c>
      <c r="B295" s="83"/>
      <c r="C295" s="57" t="s">
        <v>182</v>
      </c>
      <c r="D295" s="58" t="s">
        <v>6</v>
      </c>
      <c r="E295" s="43"/>
      <c r="F295" s="54"/>
      <c r="G295" s="45"/>
    </row>
    <row r="296" spans="1:7" s="2" customFormat="1" x14ac:dyDescent="0.5">
      <c r="A296" s="2">
        <f t="shared" si="5"/>
        <v>260</v>
      </c>
      <c r="B296" s="83"/>
      <c r="C296" s="56" t="s">
        <v>231</v>
      </c>
      <c r="D296" s="43"/>
      <c r="E296" s="43"/>
      <c r="F296" s="54"/>
      <c r="G296" s="45"/>
    </row>
    <row r="297" spans="1:7" s="2" customFormat="1" x14ac:dyDescent="0.5">
      <c r="A297" s="2">
        <f t="shared" si="5"/>
        <v>261</v>
      </c>
      <c r="B297" s="83" t="s">
        <v>213</v>
      </c>
      <c r="C297" s="56" t="s">
        <v>79</v>
      </c>
      <c r="D297" s="43"/>
      <c r="E297" s="43"/>
      <c r="F297" s="54"/>
      <c r="G297" s="45"/>
    </row>
    <row r="298" spans="1:7" s="2" customFormat="1" x14ac:dyDescent="0.35">
      <c r="A298" s="2">
        <f t="shared" ref="A298:A303" si="6">A297+1</f>
        <v>262</v>
      </c>
      <c r="B298" s="83"/>
      <c r="C298" s="60" t="s">
        <v>177</v>
      </c>
      <c r="D298" s="58"/>
      <c r="E298" s="43"/>
      <c r="F298" s="54"/>
      <c r="G298" s="45"/>
    </row>
    <row r="299" spans="1:7" s="2" customFormat="1" x14ac:dyDescent="0.35">
      <c r="A299" s="2">
        <f t="shared" si="6"/>
        <v>263</v>
      </c>
      <c r="B299" s="83"/>
      <c r="C299" s="60" t="s">
        <v>32</v>
      </c>
      <c r="D299" s="43" t="s">
        <v>9</v>
      </c>
      <c r="E299" s="43"/>
      <c r="F299" s="54"/>
      <c r="G299" s="45"/>
    </row>
    <row r="300" spans="1:7" s="2" customFormat="1" x14ac:dyDescent="0.35">
      <c r="A300" s="2">
        <f t="shared" si="6"/>
        <v>264</v>
      </c>
      <c r="B300" s="83"/>
      <c r="C300" s="60" t="s">
        <v>20</v>
      </c>
      <c r="D300" s="43" t="s">
        <v>9</v>
      </c>
      <c r="E300" s="43"/>
      <c r="F300" s="54"/>
      <c r="G300" s="45"/>
    </row>
    <row r="301" spans="1:7" s="2" customFormat="1" x14ac:dyDescent="0.35">
      <c r="A301" s="2">
        <f t="shared" si="6"/>
        <v>265</v>
      </c>
      <c r="B301" s="83"/>
      <c r="C301" s="60" t="s">
        <v>33</v>
      </c>
      <c r="D301" s="43" t="s">
        <v>9</v>
      </c>
      <c r="E301" s="43"/>
      <c r="F301" s="54"/>
      <c r="G301" s="45"/>
    </row>
    <row r="302" spans="1:7" s="2" customFormat="1" x14ac:dyDescent="0.35">
      <c r="A302" s="2">
        <f t="shared" si="6"/>
        <v>266</v>
      </c>
      <c r="B302" s="83"/>
      <c r="C302" s="60" t="s">
        <v>14</v>
      </c>
      <c r="D302" s="43" t="s">
        <v>9</v>
      </c>
      <c r="E302" s="43"/>
      <c r="F302" s="54"/>
      <c r="G302" s="45"/>
    </row>
    <row r="303" spans="1:7" s="2" customFormat="1" x14ac:dyDescent="0.35">
      <c r="A303" s="2">
        <f t="shared" si="6"/>
        <v>267</v>
      </c>
      <c r="B303" s="83"/>
      <c r="C303" s="60" t="s">
        <v>15</v>
      </c>
      <c r="D303" s="43" t="s">
        <v>9</v>
      </c>
      <c r="E303" s="43"/>
      <c r="F303" s="54"/>
      <c r="G303" s="45"/>
    </row>
    <row r="304" spans="1:7" s="2" customFormat="1" x14ac:dyDescent="0.35">
      <c r="A304" s="2">
        <f t="shared" ref="A304:A361" si="7">A303+1</f>
        <v>268</v>
      </c>
      <c r="B304" s="83"/>
      <c r="C304" s="60" t="s">
        <v>16</v>
      </c>
      <c r="D304" s="43" t="s">
        <v>9</v>
      </c>
      <c r="E304" s="43"/>
      <c r="F304" s="54"/>
      <c r="G304" s="45"/>
    </row>
    <row r="305" spans="1:7" s="2" customFormat="1" x14ac:dyDescent="0.35">
      <c r="A305" s="2">
        <f t="shared" si="7"/>
        <v>269</v>
      </c>
      <c r="B305" s="83"/>
      <c r="C305" s="60" t="s">
        <v>17</v>
      </c>
      <c r="D305" s="43" t="s">
        <v>9</v>
      </c>
      <c r="E305" s="43"/>
      <c r="F305" s="54"/>
      <c r="G305" s="45"/>
    </row>
    <row r="306" spans="1:7" s="2" customFormat="1" x14ac:dyDescent="0.35">
      <c r="A306" s="2">
        <f t="shared" si="7"/>
        <v>270</v>
      </c>
      <c r="B306" s="83"/>
      <c r="C306" s="60" t="s">
        <v>18</v>
      </c>
      <c r="D306" s="43" t="s">
        <v>9</v>
      </c>
      <c r="E306" s="43"/>
      <c r="F306" s="54"/>
      <c r="G306" s="45"/>
    </row>
    <row r="307" spans="1:7" s="2" customFormat="1" x14ac:dyDescent="0.35">
      <c r="A307" s="2">
        <f t="shared" si="7"/>
        <v>271</v>
      </c>
      <c r="B307" s="83"/>
      <c r="C307" s="60" t="s">
        <v>19</v>
      </c>
      <c r="D307" s="43" t="s">
        <v>9</v>
      </c>
      <c r="E307" s="43"/>
      <c r="F307" s="54"/>
      <c r="G307" s="45"/>
    </row>
    <row r="308" spans="1:7" s="2" customFormat="1" x14ac:dyDescent="0.35">
      <c r="A308" s="2">
        <f t="shared" si="7"/>
        <v>272</v>
      </c>
      <c r="B308" s="83"/>
      <c r="C308" s="60" t="s">
        <v>37</v>
      </c>
      <c r="D308" s="43" t="s">
        <v>9</v>
      </c>
      <c r="E308" s="43"/>
      <c r="F308" s="54"/>
      <c r="G308" s="45"/>
    </row>
    <row r="309" spans="1:7" s="2" customFormat="1" x14ac:dyDescent="0.35">
      <c r="A309" s="2">
        <f t="shared" si="7"/>
        <v>273</v>
      </c>
      <c r="B309" s="83"/>
      <c r="C309" s="60" t="s">
        <v>38</v>
      </c>
      <c r="D309" s="43" t="s">
        <v>9</v>
      </c>
      <c r="E309" s="43"/>
      <c r="F309" s="54"/>
      <c r="G309" s="45"/>
    </row>
    <row r="310" spans="1:7" s="2" customFormat="1" x14ac:dyDescent="0.35">
      <c r="A310" s="2">
        <f t="shared" si="7"/>
        <v>274</v>
      </c>
      <c r="B310" s="83"/>
      <c r="C310" s="60" t="s">
        <v>39</v>
      </c>
      <c r="D310" s="43" t="s">
        <v>9</v>
      </c>
      <c r="E310" s="43"/>
      <c r="F310" s="54"/>
      <c r="G310" s="45"/>
    </row>
    <row r="311" spans="1:7" s="2" customFormat="1" x14ac:dyDescent="0.35">
      <c r="A311" s="2">
        <f t="shared" si="7"/>
        <v>275</v>
      </c>
      <c r="B311" s="83"/>
      <c r="C311" s="60" t="s">
        <v>186</v>
      </c>
      <c r="D311" s="43" t="s">
        <v>9</v>
      </c>
      <c r="E311" s="43"/>
      <c r="F311" s="54"/>
      <c r="G311" s="45"/>
    </row>
    <row r="312" spans="1:7" s="2" customFormat="1" x14ac:dyDescent="0.35">
      <c r="A312" s="2">
        <f t="shared" si="7"/>
        <v>276</v>
      </c>
      <c r="B312" s="83"/>
      <c r="C312" s="60" t="s">
        <v>178</v>
      </c>
      <c r="D312" s="58"/>
      <c r="E312" s="43"/>
      <c r="F312" s="54"/>
      <c r="G312" s="45"/>
    </row>
    <row r="313" spans="1:7" s="2" customFormat="1" x14ac:dyDescent="0.5">
      <c r="A313" s="2">
        <f t="shared" si="7"/>
        <v>277</v>
      </c>
      <c r="B313" s="83"/>
      <c r="C313" s="56"/>
      <c r="D313" s="43"/>
      <c r="E313" s="43"/>
      <c r="F313" s="54"/>
      <c r="G313" s="45"/>
    </row>
    <row r="314" spans="1:7" s="2" customFormat="1" x14ac:dyDescent="0.5">
      <c r="A314" s="2">
        <f t="shared" si="7"/>
        <v>278</v>
      </c>
      <c r="B314" s="84" t="s">
        <v>88</v>
      </c>
      <c r="C314" s="65" t="s">
        <v>81</v>
      </c>
      <c r="D314" s="43"/>
      <c r="E314" s="43"/>
      <c r="F314" s="54"/>
      <c r="G314" s="45"/>
    </row>
    <row r="315" spans="1:7" s="2" customFormat="1" x14ac:dyDescent="0.5">
      <c r="A315" s="2">
        <f t="shared" si="7"/>
        <v>279</v>
      </c>
      <c r="B315" s="85" t="s">
        <v>90</v>
      </c>
      <c r="C315" s="56" t="s">
        <v>83</v>
      </c>
      <c r="D315" s="43"/>
      <c r="E315" s="43"/>
      <c r="F315" s="54"/>
      <c r="G315" s="45"/>
    </row>
    <row r="316" spans="1:7" s="2" customFormat="1" x14ac:dyDescent="0.25">
      <c r="A316" s="2">
        <f t="shared" si="7"/>
        <v>280</v>
      </c>
      <c r="B316" s="85"/>
      <c r="C316" s="57" t="s">
        <v>220</v>
      </c>
      <c r="D316" s="29" t="s">
        <v>7</v>
      </c>
      <c r="E316" s="43">
        <v>1</v>
      </c>
      <c r="F316" s="44"/>
      <c r="G316" s="45"/>
    </row>
    <row r="317" spans="1:7" s="2" customFormat="1" x14ac:dyDescent="0.25">
      <c r="A317" s="2">
        <f t="shared" si="7"/>
        <v>281</v>
      </c>
      <c r="B317" s="85"/>
      <c r="C317" s="57" t="s">
        <v>121</v>
      </c>
      <c r="D317" s="29"/>
      <c r="E317" s="43"/>
      <c r="F317" s="54"/>
      <c r="G317" s="45"/>
    </row>
    <row r="318" spans="1:7" s="2" customFormat="1" x14ac:dyDescent="0.25">
      <c r="A318" s="2">
        <f t="shared" si="7"/>
        <v>282</v>
      </c>
      <c r="B318" s="85"/>
      <c r="C318" s="57" t="s">
        <v>122</v>
      </c>
      <c r="D318" s="29"/>
      <c r="E318" s="43"/>
      <c r="F318" s="54"/>
      <c r="G318" s="45"/>
    </row>
    <row r="319" spans="1:7" s="2" customFormat="1" x14ac:dyDescent="0.25">
      <c r="A319" s="2">
        <f t="shared" si="7"/>
        <v>283</v>
      </c>
      <c r="B319" s="85"/>
      <c r="C319" s="57" t="s">
        <v>221</v>
      </c>
      <c r="D319" s="29"/>
      <c r="E319" s="43"/>
      <c r="F319" s="54"/>
      <c r="G319" s="45"/>
    </row>
    <row r="320" spans="1:7" s="2" customFormat="1" x14ac:dyDescent="0.25">
      <c r="A320" s="2">
        <f t="shared" si="7"/>
        <v>284</v>
      </c>
      <c r="B320" s="40"/>
      <c r="C320" s="57" t="s">
        <v>222</v>
      </c>
      <c r="D320" s="29" t="s">
        <v>7</v>
      </c>
      <c r="E320" s="43"/>
      <c r="F320" s="54"/>
      <c r="G320" s="45"/>
    </row>
    <row r="321" spans="1:7" s="2" customFormat="1" x14ac:dyDescent="0.25">
      <c r="A321" s="2">
        <f t="shared" si="7"/>
        <v>285</v>
      </c>
      <c r="B321" s="86"/>
      <c r="C321" s="57" t="s">
        <v>223</v>
      </c>
      <c r="D321" s="29" t="s">
        <v>6</v>
      </c>
      <c r="E321" s="43"/>
      <c r="F321" s="54"/>
      <c r="G321" s="45"/>
    </row>
    <row r="322" spans="1:7" s="2" customFormat="1" x14ac:dyDescent="0.25">
      <c r="A322" s="2">
        <f t="shared" si="7"/>
        <v>286</v>
      </c>
      <c r="B322" s="86"/>
      <c r="C322" s="57" t="s">
        <v>224</v>
      </c>
      <c r="D322" s="29" t="s">
        <v>6</v>
      </c>
      <c r="E322" s="43"/>
      <c r="F322" s="54"/>
      <c r="G322" s="45"/>
    </row>
    <row r="323" spans="1:7" s="2" customFormat="1" x14ac:dyDescent="0.25">
      <c r="A323" s="2">
        <f t="shared" si="7"/>
        <v>287</v>
      </c>
      <c r="B323" s="86"/>
      <c r="C323" s="57" t="s">
        <v>154</v>
      </c>
      <c r="D323" s="29" t="s">
        <v>6</v>
      </c>
      <c r="E323" s="43"/>
      <c r="F323" s="54"/>
      <c r="G323" s="45"/>
    </row>
    <row r="324" spans="1:7" s="2" customFormat="1" x14ac:dyDescent="0.25">
      <c r="A324" s="2">
        <f t="shared" si="7"/>
        <v>288</v>
      </c>
      <c r="B324" s="86"/>
      <c r="C324" s="57" t="s">
        <v>225</v>
      </c>
      <c r="D324" s="29" t="s">
        <v>6</v>
      </c>
      <c r="E324" s="43"/>
      <c r="F324" s="54"/>
      <c r="G324" s="45"/>
    </row>
    <row r="325" spans="1:7" s="2" customFormat="1" x14ac:dyDescent="0.25">
      <c r="A325" s="2">
        <f t="shared" si="7"/>
        <v>289</v>
      </c>
      <c r="B325" s="86"/>
      <c r="C325" s="57" t="s">
        <v>226</v>
      </c>
      <c r="D325" s="29" t="s">
        <v>7</v>
      </c>
      <c r="E325" s="43"/>
      <c r="F325" s="54"/>
      <c r="G325" s="45"/>
    </row>
    <row r="326" spans="1:7" s="2" customFormat="1" x14ac:dyDescent="0.25">
      <c r="A326" s="2">
        <f t="shared" si="7"/>
        <v>290</v>
      </c>
      <c r="B326" s="86"/>
      <c r="C326" s="89"/>
      <c r="D326" s="29"/>
      <c r="E326" s="43"/>
      <c r="F326" s="54"/>
      <c r="G326" s="45"/>
    </row>
    <row r="327" spans="1:7" s="2" customFormat="1" x14ac:dyDescent="0.5">
      <c r="A327" s="2">
        <f t="shared" si="7"/>
        <v>291</v>
      </c>
      <c r="B327" s="85" t="s">
        <v>92</v>
      </c>
      <c r="C327" s="56" t="s">
        <v>85</v>
      </c>
      <c r="D327" s="43"/>
      <c r="E327" s="43"/>
      <c r="F327" s="54"/>
      <c r="G327" s="45"/>
    </row>
    <row r="328" spans="1:7" s="2" customFormat="1" x14ac:dyDescent="0.5">
      <c r="A328" s="2">
        <f t="shared" si="7"/>
        <v>292</v>
      </c>
      <c r="B328" s="40"/>
      <c r="C328" s="57" t="s">
        <v>41</v>
      </c>
      <c r="D328" s="43" t="s">
        <v>40</v>
      </c>
      <c r="E328" s="43"/>
      <c r="F328" s="44"/>
      <c r="G328" s="45"/>
    </row>
    <row r="329" spans="1:7" s="2" customFormat="1" x14ac:dyDescent="0.5">
      <c r="A329" s="2">
        <f t="shared" si="7"/>
        <v>293</v>
      </c>
      <c r="B329" s="40"/>
      <c r="C329" s="57" t="s">
        <v>22</v>
      </c>
      <c r="D329" s="43" t="s">
        <v>9</v>
      </c>
      <c r="E329" s="43"/>
      <c r="F329" s="44"/>
      <c r="G329" s="45"/>
    </row>
    <row r="330" spans="1:7" s="2" customFormat="1" x14ac:dyDescent="0.5">
      <c r="A330" s="2">
        <f t="shared" si="7"/>
        <v>294</v>
      </c>
      <c r="B330" s="40"/>
      <c r="C330" s="57" t="s">
        <v>23</v>
      </c>
      <c r="D330" s="43" t="s">
        <v>9</v>
      </c>
      <c r="E330" s="43"/>
      <c r="F330" s="44"/>
      <c r="G330" s="45"/>
    </row>
    <row r="331" spans="1:7" s="2" customFormat="1" x14ac:dyDescent="0.5">
      <c r="A331" s="2">
        <f t="shared" si="7"/>
        <v>295</v>
      </c>
      <c r="B331" s="40"/>
      <c r="C331" s="57" t="s">
        <v>24</v>
      </c>
      <c r="D331" s="43" t="s">
        <v>9</v>
      </c>
      <c r="E331" s="43"/>
      <c r="F331" s="44"/>
      <c r="G331" s="45"/>
    </row>
    <row r="332" spans="1:7" s="2" customFormat="1" x14ac:dyDescent="0.5">
      <c r="A332" s="2">
        <f t="shared" si="7"/>
        <v>296</v>
      </c>
      <c r="B332" s="40"/>
      <c r="C332" s="57" t="s">
        <v>25</v>
      </c>
      <c r="D332" s="43" t="s">
        <v>9</v>
      </c>
      <c r="E332" s="43"/>
      <c r="F332" s="44"/>
      <c r="G332" s="45"/>
    </row>
    <row r="333" spans="1:7" s="2" customFormat="1" x14ac:dyDescent="0.5">
      <c r="A333" s="2">
        <f t="shared" si="7"/>
        <v>297</v>
      </c>
      <c r="B333" s="40"/>
      <c r="C333" s="57" t="s">
        <v>26</v>
      </c>
      <c r="D333" s="43" t="s">
        <v>9</v>
      </c>
      <c r="E333" s="43"/>
      <c r="F333" s="44"/>
      <c r="G333" s="45"/>
    </row>
    <row r="334" spans="1:7" s="2" customFormat="1" x14ac:dyDescent="0.5">
      <c r="A334" s="2">
        <f t="shared" si="7"/>
        <v>298</v>
      </c>
      <c r="B334" s="40"/>
      <c r="C334" s="57" t="s">
        <v>27</v>
      </c>
      <c r="D334" s="43" t="s">
        <v>9</v>
      </c>
      <c r="E334" s="43"/>
      <c r="F334" s="44"/>
      <c r="G334" s="45"/>
    </row>
    <row r="335" spans="1:7" s="2" customFormat="1" x14ac:dyDescent="0.5">
      <c r="A335" s="2">
        <f t="shared" si="7"/>
        <v>299</v>
      </c>
      <c r="B335" s="40"/>
      <c r="C335" s="57" t="s">
        <v>28</v>
      </c>
      <c r="D335" s="43" t="s">
        <v>9</v>
      </c>
      <c r="E335" s="43"/>
      <c r="F335" s="44"/>
      <c r="G335" s="45"/>
    </row>
    <row r="336" spans="1:7" s="2" customFormat="1" x14ac:dyDescent="0.5">
      <c r="A336" s="2">
        <f t="shared" si="7"/>
        <v>300</v>
      </c>
      <c r="B336" s="40"/>
      <c r="C336" s="57" t="s">
        <v>30</v>
      </c>
      <c r="D336" s="43"/>
      <c r="E336" s="43"/>
      <c r="F336" s="54"/>
      <c r="G336" s="45"/>
    </row>
    <row r="337" spans="1:7" s="2" customFormat="1" x14ac:dyDescent="0.5">
      <c r="A337" s="2">
        <f t="shared" si="7"/>
        <v>301</v>
      </c>
      <c r="B337" s="85"/>
      <c r="C337" s="57"/>
      <c r="D337" s="43"/>
      <c r="E337" s="43"/>
      <c r="F337" s="54"/>
      <c r="G337" s="45"/>
    </row>
    <row r="338" spans="1:7" s="2" customFormat="1" x14ac:dyDescent="0.5">
      <c r="A338" s="2">
        <f t="shared" si="7"/>
        <v>302</v>
      </c>
      <c r="B338" s="40"/>
      <c r="C338" s="57" t="s">
        <v>42</v>
      </c>
      <c r="D338" s="43" t="s">
        <v>29</v>
      </c>
      <c r="E338" s="43"/>
      <c r="F338" s="44"/>
      <c r="G338" s="45"/>
    </row>
    <row r="339" spans="1:7" s="2" customFormat="1" x14ac:dyDescent="0.5">
      <c r="A339" s="2">
        <f t="shared" si="7"/>
        <v>303</v>
      </c>
      <c r="B339" s="85"/>
      <c r="C339" s="56"/>
      <c r="D339" s="43"/>
      <c r="E339" s="43"/>
      <c r="F339" s="54"/>
      <c r="G339" s="45"/>
    </row>
    <row r="340" spans="1:7" s="2" customFormat="1" x14ac:dyDescent="0.5">
      <c r="A340" s="2">
        <f t="shared" si="7"/>
        <v>304</v>
      </c>
      <c r="B340" s="85" t="s">
        <v>95</v>
      </c>
      <c r="C340" s="56" t="s">
        <v>87</v>
      </c>
      <c r="D340" s="43"/>
      <c r="E340" s="43"/>
      <c r="F340" s="54"/>
      <c r="G340" s="45"/>
    </row>
    <row r="341" spans="1:7" s="2" customFormat="1" x14ac:dyDescent="0.5">
      <c r="A341" s="2">
        <f t="shared" si="7"/>
        <v>305</v>
      </c>
      <c r="B341" s="85"/>
      <c r="C341" s="57" t="s">
        <v>228</v>
      </c>
      <c r="D341" s="43" t="s">
        <v>6</v>
      </c>
      <c r="E341" s="43"/>
      <c r="F341" s="54"/>
      <c r="G341" s="45"/>
    </row>
    <row r="342" spans="1:7" s="2" customFormat="1" x14ac:dyDescent="0.5">
      <c r="A342" s="2">
        <f t="shared" si="7"/>
        <v>306</v>
      </c>
      <c r="B342" s="85"/>
      <c r="C342" s="57" t="s">
        <v>121</v>
      </c>
      <c r="D342" s="43"/>
      <c r="E342" s="43"/>
      <c r="F342" s="54"/>
      <c r="G342" s="45"/>
    </row>
    <row r="343" spans="1:7" s="2" customFormat="1" x14ac:dyDescent="0.5">
      <c r="A343" s="2">
        <f t="shared" si="7"/>
        <v>307</v>
      </c>
      <c r="B343" s="85"/>
      <c r="C343" s="57" t="s">
        <v>122</v>
      </c>
      <c r="D343" s="43"/>
      <c r="E343" s="43"/>
      <c r="F343" s="54"/>
      <c r="G343" s="45"/>
    </row>
    <row r="344" spans="1:7" s="2" customFormat="1" x14ac:dyDescent="0.5">
      <c r="A344" s="2">
        <f t="shared" si="7"/>
        <v>308</v>
      </c>
      <c r="B344" s="85"/>
      <c r="C344" s="57"/>
      <c r="D344" s="43"/>
      <c r="E344" s="43"/>
      <c r="F344" s="54"/>
      <c r="G344" s="45"/>
    </row>
    <row r="345" spans="1:7" s="2" customFormat="1" x14ac:dyDescent="0.5">
      <c r="A345" s="2">
        <f t="shared" si="7"/>
        <v>309</v>
      </c>
      <c r="B345" s="85"/>
      <c r="C345" s="57" t="s">
        <v>227</v>
      </c>
      <c r="D345" s="43" t="s">
        <v>6</v>
      </c>
      <c r="E345" s="43"/>
      <c r="F345" s="54"/>
      <c r="G345" s="45"/>
    </row>
    <row r="346" spans="1:7" s="2" customFormat="1" x14ac:dyDescent="0.5">
      <c r="A346" s="2">
        <f t="shared" si="7"/>
        <v>310</v>
      </c>
      <c r="B346" s="85"/>
      <c r="C346" s="57"/>
      <c r="D346" s="43"/>
      <c r="E346" s="43"/>
      <c r="F346" s="54"/>
      <c r="G346" s="45"/>
    </row>
    <row r="347" spans="1:7" s="2" customFormat="1" x14ac:dyDescent="0.25">
      <c r="A347" s="2">
        <f t="shared" si="7"/>
        <v>311</v>
      </c>
      <c r="B347" s="85"/>
      <c r="C347" s="57" t="s">
        <v>229</v>
      </c>
      <c r="D347" s="29" t="s">
        <v>6</v>
      </c>
      <c r="E347" s="43"/>
      <c r="F347" s="54"/>
      <c r="G347" s="45"/>
    </row>
    <row r="348" spans="1:7" s="2" customFormat="1" x14ac:dyDescent="0.5">
      <c r="A348" s="2">
        <f t="shared" si="7"/>
        <v>312</v>
      </c>
      <c r="B348" s="85"/>
      <c r="C348" s="56"/>
      <c r="D348" s="43"/>
      <c r="E348" s="43"/>
      <c r="F348" s="54"/>
      <c r="G348" s="45"/>
    </row>
    <row r="349" spans="1:7" s="2" customFormat="1" x14ac:dyDescent="0.5">
      <c r="A349" s="2">
        <f t="shared" si="7"/>
        <v>313</v>
      </c>
      <c r="B349" s="87" t="s">
        <v>98</v>
      </c>
      <c r="C349" s="65" t="s">
        <v>89</v>
      </c>
      <c r="D349" s="43"/>
      <c r="E349" s="43"/>
      <c r="F349" s="54"/>
      <c r="G349" s="45"/>
    </row>
    <row r="350" spans="1:7" s="2" customFormat="1" x14ac:dyDescent="0.5">
      <c r="A350" s="2">
        <f t="shared" si="7"/>
        <v>314</v>
      </c>
      <c r="B350" s="85" t="s">
        <v>214</v>
      </c>
      <c r="C350" s="56" t="s">
        <v>91</v>
      </c>
      <c r="D350" s="43"/>
      <c r="E350" s="43"/>
      <c r="F350" s="54"/>
      <c r="G350" s="45"/>
    </row>
    <row r="351" spans="1:7" s="2" customFormat="1" x14ac:dyDescent="0.5">
      <c r="A351" s="2">
        <f t="shared" si="7"/>
        <v>315</v>
      </c>
      <c r="B351" s="85" t="s">
        <v>215</v>
      </c>
      <c r="C351" s="56" t="s">
        <v>93</v>
      </c>
      <c r="D351" s="43"/>
      <c r="E351" s="43"/>
      <c r="F351" s="54"/>
      <c r="G351" s="45"/>
    </row>
    <row r="352" spans="1:7" s="2" customFormat="1" x14ac:dyDescent="0.5">
      <c r="A352" s="2">
        <f t="shared" si="7"/>
        <v>316</v>
      </c>
      <c r="B352" s="88"/>
      <c r="C352" s="57" t="s">
        <v>104</v>
      </c>
      <c r="D352" s="43" t="s">
        <v>7</v>
      </c>
      <c r="E352" s="43">
        <v>1</v>
      </c>
      <c r="F352" s="54"/>
      <c r="G352" s="45"/>
    </row>
    <row r="353" spans="1:7" s="2" customFormat="1" x14ac:dyDescent="0.5">
      <c r="A353" s="2">
        <f t="shared" si="7"/>
        <v>317</v>
      </c>
      <c r="B353" s="88"/>
      <c r="C353" s="57" t="s">
        <v>105</v>
      </c>
      <c r="D353" s="43" t="s">
        <v>7</v>
      </c>
      <c r="E353" s="43">
        <v>1</v>
      </c>
      <c r="F353" s="54"/>
      <c r="G353" s="45"/>
    </row>
    <row r="354" spans="1:7" s="2" customFormat="1" x14ac:dyDescent="0.5">
      <c r="A354" s="2">
        <f t="shared" si="7"/>
        <v>318</v>
      </c>
      <c r="B354" s="88"/>
      <c r="C354" s="57" t="s">
        <v>106</v>
      </c>
      <c r="D354" s="43" t="s">
        <v>7</v>
      </c>
      <c r="E354" s="43">
        <v>1</v>
      </c>
      <c r="F354" s="54"/>
      <c r="G354" s="45"/>
    </row>
    <row r="355" spans="1:7" s="2" customFormat="1" x14ac:dyDescent="0.5">
      <c r="A355" s="2">
        <f t="shared" si="7"/>
        <v>319</v>
      </c>
      <c r="B355" s="88"/>
      <c r="C355" s="57" t="s">
        <v>190</v>
      </c>
      <c r="D355" s="43" t="s">
        <v>7</v>
      </c>
      <c r="E355" s="43">
        <v>1</v>
      </c>
      <c r="F355" s="54"/>
      <c r="G355" s="45"/>
    </row>
    <row r="356" spans="1:7" s="2" customFormat="1" x14ac:dyDescent="0.5">
      <c r="A356" s="2">
        <f t="shared" si="7"/>
        <v>320</v>
      </c>
      <c r="B356" s="88"/>
      <c r="C356" s="57" t="s">
        <v>107</v>
      </c>
      <c r="D356" s="43" t="s">
        <v>7</v>
      </c>
      <c r="E356" s="43">
        <v>1</v>
      </c>
      <c r="F356" s="54"/>
      <c r="G356" s="45"/>
    </row>
    <row r="357" spans="1:7" s="2" customFormat="1" x14ac:dyDescent="0.5">
      <c r="A357" s="2">
        <f t="shared" si="7"/>
        <v>321</v>
      </c>
      <c r="B357" s="88"/>
      <c r="C357" s="57" t="s">
        <v>108</v>
      </c>
      <c r="D357" s="43" t="s">
        <v>7</v>
      </c>
      <c r="E357" s="43">
        <v>1</v>
      </c>
      <c r="F357" s="54"/>
      <c r="G357" s="45"/>
    </row>
    <row r="358" spans="1:7" s="2" customFormat="1" x14ac:dyDescent="0.5">
      <c r="A358" s="2">
        <f t="shared" si="7"/>
        <v>322</v>
      </c>
      <c r="B358" s="88"/>
      <c r="C358" s="57"/>
      <c r="D358" s="43"/>
      <c r="E358" s="43"/>
      <c r="F358" s="54"/>
      <c r="G358" s="45"/>
    </row>
    <row r="359" spans="1:7" s="2" customFormat="1" x14ac:dyDescent="0.5">
      <c r="A359" s="2">
        <f t="shared" si="7"/>
        <v>323</v>
      </c>
      <c r="B359" s="87" t="s">
        <v>216</v>
      </c>
      <c r="C359" s="65" t="s">
        <v>94</v>
      </c>
      <c r="D359" s="43"/>
      <c r="E359" s="43"/>
      <c r="F359" s="54"/>
      <c r="G359" s="45"/>
    </row>
    <row r="360" spans="1:7" s="2" customFormat="1" x14ac:dyDescent="0.5">
      <c r="A360" s="2">
        <f t="shared" si="7"/>
        <v>324</v>
      </c>
      <c r="B360" s="85" t="s">
        <v>217</v>
      </c>
      <c r="C360" s="56" t="s">
        <v>96</v>
      </c>
      <c r="D360" s="43"/>
      <c r="E360" s="43"/>
      <c r="F360" s="54"/>
      <c r="G360" s="45"/>
    </row>
    <row r="361" spans="1:7" s="2" customFormat="1" x14ac:dyDescent="0.5">
      <c r="A361" s="2">
        <f t="shared" si="7"/>
        <v>325</v>
      </c>
      <c r="B361" s="85"/>
      <c r="C361" s="57" t="s">
        <v>96</v>
      </c>
      <c r="D361" s="43" t="s">
        <v>7</v>
      </c>
      <c r="E361" s="43"/>
      <c r="F361" s="54"/>
      <c r="G361" s="45"/>
    </row>
    <row r="362" spans="1:7" s="2" customFormat="1" x14ac:dyDescent="0.5">
      <c r="A362" s="2">
        <f t="shared" ref="A362:A375" si="8">A361+1</f>
        <v>326</v>
      </c>
      <c r="B362" s="85" t="s">
        <v>218</v>
      </c>
      <c r="C362" s="56" t="s">
        <v>97</v>
      </c>
      <c r="D362" s="43"/>
      <c r="E362" s="43"/>
      <c r="F362" s="54"/>
      <c r="G362" s="45"/>
    </row>
    <row r="363" spans="1:7" s="2" customFormat="1" x14ac:dyDescent="0.5">
      <c r="A363" s="2">
        <f t="shared" si="8"/>
        <v>327</v>
      </c>
      <c r="B363" s="85"/>
      <c r="C363" s="57" t="s">
        <v>183</v>
      </c>
      <c r="D363" s="43" t="s">
        <v>7</v>
      </c>
      <c r="E363" s="43"/>
      <c r="F363" s="54"/>
      <c r="G363" s="45"/>
    </row>
    <row r="364" spans="1:7" s="2" customFormat="1" x14ac:dyDescent="0.5">
      <c r="A364" s="2">
        <f t="shared" si="8"/>
        <v>328</v>
      </c>
      <c r="B364" s="85" t="s">
        <v>219</v>
      </c>
      <c r="C364" s="56" t="s">
        <v>184</v>
      </c>
      <c r="D364" s="43"/>
      <c r="E364" s="43"/>
      <c r="F364" s="54"/>
      <c r="G364" s="45"/>
    </row>
    <row r="365" spans="1:7" s="2" customFormat="1" x14ac:dyDescent="0.5">
      <c r="A365" s="2">
        <f t="shared" si="8"/>
        <v>329</v>
      </c>
      <c r="B365" s="85"/>
      <c r="C365" s="48" t="s">
        <v>185</v>
      </c>
      <c r="D365" s="66" t="s">
        <v>7</v>
      </c>
      <c r="E365" s="43"/>
      <c r="F365" s="54"/>
      <c r="G365" s="45"/>
    </row>
    <row r="366" spans="1:7" s="2" customFormat="1" x14ac:dyDescent="0.5">
      <c r="A366" s="2">
        <f t="shared" si="8"/>
        <v>330</v>
      </c>
      <c r="B366" s="85"/>
      <c r="C366" s="48"/>
      <c r="D366" s="66"/>
      <c r="E366" s="43"/>
      <c r="F366" s="54"/>
      <c r="G366" s="45"/>
    </row>
    <row r="367" spans="1:7" s="2" customFormat="1" x14ac:dyDescent="0.5">
      <c r="A367" s="2">
        <f t="shared" si="8"/>
        <v>331</v>
      </c>
      <c r="B367" s="51"/>
      <c r="C367" s="50" t="s">
        <v>45</v>
      </c>
      <c r="D367" s="51"/>
      <c r="E367" s="51"/>
      <c r="F367" s="67"/>
      <c r="G367" s="53">
        <f>SUM(G47:G366)</f>
        <v>0</v>
      </c>
    </row>
    <row r="368" spans="1:7" s="2" customFormat="1" ht="16" thickBot="1" x14ac:dyDescent="0.55000000000000004">
      <c r="A368" s="2">
        <f t="shared" si="8"/>
        <v>332</v>
      </c>
      <c r="B368" s="68"/>
      <c r="C368" s="69"/>
      <c r="D368" s="66"/>
      <c r="E368" s="66"/>
      <c r="F368" s="70"/>
      <c r="G368" s="71"/>
    </row>
    <row r="369" spans="1:7" s="2" customFormat="1" ht="29" customHeight="1" x14ac:dyDescent="0.5">
      <c r="A369" s="2">
        <f t="shared" si="8"/>
        <v>333</v>
      </c>
      <c r="B369" s="72"/>
      <c r="C369" s="90" t="s">
        <v>232</v>
      </c>
      <c r="D369" s="91"/>
      <c r="E369" s="91"/>
      <c r="F369" s="91"/>
      <c r="G369" s="92"/>
    </row>
    <row r="370" spans="1:7" s="2" customFormat="1" x14ac:dyDescent="0.35">
      <c r="A370" s="2">
        <f t="shared" si="8"/>
        <v>334</v>
      </c>
      <c r="B370" s="36" t="str">
        <f>B36</f>
        <v>1.9</v>
      </c>
      <c r="C370" s="108" t="str">
        <f>_Toc435794677</f>
        <v>ETUDES – SUIVI DE LA REALISATION – ESSAIS ET CONTROLE</v>
      </c>
      <c r="D370" s="109"/>
      <c r="E370" s="110"/>
      <c r="F370" s="73"/>
      <c r="G370" s="74">
        <f>G46</f>
        <v>0</v>
      </c>
    </row>
    <row r="371" spans="1:7" s="2" customFormat="1" x14ac:dyDescent="0.35">
      <c r="A371" s="2">
        <f t="shared" si="8"/>
        <v>335</v>
      </c>
      <c r="B371" s="36">
        <f>B47</f>
        <v>2</v>
      </c>
      <c r="C371" s="108" t="str">
        <f>C47</f>
        <v>TRAVAUX</v>
      </c>
      <c r="D371" s="109"/>
      <c r="E371" s="110"/>
      <c r="F371" s="73"/>
      <c r="G371" s="74">
        <f>G367</f>
        <v>0</v>
      </c>
    </row>
    <row r="372" spans="1:7" ht="16" thickBot="1" x14ac:dyDescent="0.5">
      <c r="A372" s="2">
        <f t="shared" si="8"/>
        <v>336</v>
      </c>
      <c r="B372" s="36"/>
      <c r="C372" s="105"/>
      <c r="D372" s="106"/>
      <c r="E372" s="107"/>
      <c r="F372" s="73"/>
      <c r="G372" s="75"/>
    </row>
    <row r="373" spans="1:7" x14ac:dyDescent="0.45">
      <c r="A373" s="2">
        <f t="shared" si="8"/>
        <v>337</v>
      </c>
      <c r="B373" s="76"/>
      <c r="C373" s="93" t="s">
        <v>233</v>
      </c>
      <c r="D373" s="94"/>
      <c r="E373" s="95"/>
      <c r="F373" s="77"/>
      <c r="G373" s="37">
        <f>SUM(G370:G371)</f>
        <v>0</v>
      </c>
    </row>
    <row r="374" spans="1:7" x14ac:dyDescent="0.45">
      <c r="A374" s="2">
        <f t="shared" si="8"/>
        <v>338</v>
      </c>
      <c r="B374" s="78"/>
      <c r="C374" s="96" t="s">
        <v>11</v>
      </c>
      <c r="D374" s="97"/>
      <c r="E374" s="98"/>
      <c r="F374" s="73"/>
      <c r="G374" s="38">
        <f>G373*0.2</f>
        <v>0</v>
      </c>
    </row>
    <row r="375" spans="1:7" ht="16" thickBot="1" x14ac:dyDescent="0.5">
      <c r="A375" s="2">
        <f t="shared" si="8"/>
        <v>339</v>
      </c>
      <c r="B375" s="79"/>
      <c r="C375" s="99" t="s">
        <v>234</v>
      </c>
      <c r="D375" s="100"/>
      <c r="E375" s="101"/>
      <c r="F375" s="80"/>
      <c r="G375" s="39">
        <f>G374+G373</f>
        <v>0</v>
      </c>
    </row>
    <row r="506" ht="15.65" customHeight="1" x14ac:dyDescent="0.45"/>
  </sheetData>
  <mergeCells count="14">
    <mergeCell ref="B20:G20"/>
    <mergeCell ref="C10:F10"/>
    <mergeCell ref="C11:F11"/>
    <mergeCell ref="C14:F14"/>
    <mergeCell ref="B18:G18"/>
    <mergeCell ref="B16:G16"/>
    <mergeCell ref="B15:G15"/>
    <mergeCell ref="C373:E373"/>
    <mergeCell ref="C374:E374"/>
    <mergeCell ref="C375:E375"/>
    <mergeCell ref="B23:G23"/>
    <mergeCell ref="C372:E372"/>
    <mergeCell ref="C371:E371"/>
    <mergeCell ref="C370:E370"/>
  </mergeCells>
  <hyperlinks>
    <hyperlink ref="B56" location="_Toc218584501" display="_Toc218584501"/>
    <hyperlink ref="C56" location="_Toc218584501" display="_Toc218584501"/>
    <hyperlink ref="B57" location="_Toc218584502" display="_Toc218584502"/>
    <hyperlink ref="C57" location="_Toc218584502" display="_Toc218584502"/>
    <hyperlink ref="B60" location="_Toc218584503" display="_Toc218584503"/>
    <hyperlink ref="C60" location="_Toc218584503" display="_Toc218584503"/>
    <hyperlink ref="C70" location="_Toc218584504" display="_Toc218584504"/>
    <hyperlink ref="C73" location="_Toc218584505" display="_Toc218584505"/>
    <hyperlink ref="C82" location="_Toc218584506" display="_Toc218584506"/>
    <hyperlink ref="C100" location="_Toc218584507" display="_Toc218584507"/>
    <hyperlink ref="C104" location="_Toc218584508" display="_Toc218584508"/>
    <hyperlink ref="C117" location="_Toc218584509" display="_Toc218584509"/>
    <hyperlink ref="C120" location="_Toc218584511" display="_Toc218584511"/>
    <hyperlink ref="C140" location="_Toc218584512" display="_Toc218584512"/>
    <hyperlink ref="C145" location="_Toc218584513" display="_Toc218584513"/>
    <hyperlink ref="C152" location="_Toc218584514" display="_Toc218584514"/>
    <hyperlink ref="C177" location="_Toc218584515" display="_Toc218584515"/>
    <hyperlink ref="C174" location="_Toc218584516" display="_Toc218584516"/>
    <hyperlink ref="C181" location="_Toc218584517" display="_Toc218584517"/>
    <hyperlink ref="C199" location="_Toc218584518" display="_Toc218584518"/>
    <hyperlink ref="C203" location="_Toc218584519" display="_Toc218584519"/>
    <hyperlink ref="C207" location="_Toc218584520" display="_Toc218584520"/>
    <hyperlink ref="B213" location="_Toc218584521" display="_Toc218584521"/>
    <hyperlink ref="C213" location="_Toc218584521" display="_Toc218584521"/>
    <hyperlink ref="B214" location="_Toc218584522" display="_Toc218584522"/>
    <hyperlink ref="C214" location="_Toc218584522" display="_Toc218584522"/>
    <hyperlink ref="B236" location="_Toc218584523" display="_Toc218584523"/>
    <hyperlink ref="C236" location="_Toc218584523" display="_Toc218584523"/>
    <hyperlink ref="B283" location="_Toc218584524" display="_Toc218584524"/>
    <hyperlink ref="C283" location="_Toc218584524" display="_Toc218584524"/>
    <hyperlink ref="B288" location="_Toc218584525" display="_Toc218584525"/>
    <hyperlink ref="C288" location="_Toc218584525" display="_Toc218584525"/>
    <hyperlink ref="B297" location="_Toc218584526" display="_Toc218584526"/>
    <hyperlink ref="C297" location="_Toc218584526" display="_Toc218584526"/>
    <hyperlink ref="B314" location="_Toc218584527" display="_Toc218584527"/>
    <hyperlink ref="C314" location="_Toc218584527" display="_Toc218584527"/>
    <hyperlink ref="B315" location="_Toc218584528" display="_Toc218584528"/>
    <hyperlink ref="C315" location="_Toc218584528" display="_Toc218584528"/>
    <hyperlink ref="B327" location="_Toc218584529" display="_Toc218584529"/>
    <hyperlink ref="C327" location="_Toc218584529" display="_Toc218584529"/>
    <hyperlink ref="B340" location="_Toc218584530" display="_Toc218584530"/>
    <hyperlink ref="C340" location="_Toc218584530" display="_Toc218584530"/>
    <hyperlink ref="B349" location="_Toc218584531" display="_Toc218584531"/>
    <hyperlink ref="C349" location="_Toc218584531" display="_Toc218584531"/>
    <hyperlink ref="B350" location="_Toc218584532" display="_Toc218584532"/>
    <hyperlink ref="C350" location="_Toc218584532" display="_Toc218584532"/>
    <hyperlink ref="B351" location="_Toc218584533" display="_Toc218584533"/>
    <hyperlink ref="C351" location="_Toc218584533" display="_Toc218584533"/>
    <hyperlink ref="B360" location="_Toc218584535" display="_Toc218584535"/>
    <hyperlink ref="C360" location="_Toc218584535" display="_Toc218584535"/>
    <hyperlink ref="B362" location="_Toc218584537" display="_Toc218584537"/>
    <hyperlink ref="C362" location="_Toc218584537" display="_Toc218584537"/>
    <hyperlink ref="B364" location="_Toc218584538" display="_Toc218584538"/>
    <hyperlink ref="C364" location="_Toc218584538" display="_Toc218584538"/>
    <hyperlink ref="B359" location="_Toc218616499" display="_Toc218616499"/>
    <hyperlink ref="C359" location="_Toc218616499" display="_Toc218616499"/>
    <hyperlink ref="B61:B100" location="_Toc218584503" display="_Toc218584503"/>
    <hyperlink ref="B101:B120" location="_Toc218584503" display="_Toc218584503"/>
    <hyperlink ref="B121:B195" location="_Toc218584503" display="_Toc218584503"/>
  </hyperlinks>
  <printOptions horizontalCentered="1"/>
  <pageMargins left="0.31496062992125984" right="0.31496062992125984" top="0.78740157480314965" bottom="0.59055118110236227" header="0.31496062992125984" footer="0.31496062992125984"/>
  <pageSetup paperSize="9" scale="90" fitToHeight="0" orientation="portrait" useFirstPageNumber="1" r:id="rId1"/>
  <headerFooter differentFirst="1">
    <oddHeader xml:space="preserve">&amp;L&amp;"Arial,Gras"&amp;8MARCHÉ 2019AN-28&amp;R&amp;"Arial,Normal"&amp;8DPGF LOT 8
</oddHeader>
    <oddFooter>&amp;C&amp;"Arial,Normal"&amp;P sur &amp;N</oddFooter>
  </headerFooter>
  <rowBreaks count="1" manualBreakCount="1">
    <brk id="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DPGF_25M110</vt:lpstr>
      <vt:lpstr>DPGF_25M110!_Toc435794677</vt:lpstr>
      <vt:lpstr>DPGF_25M110!Impression_des_titres</vt:lpstr>
      <vt:lpstr>DPGF_25M110!Zone_d_impression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2023-12-29T12:21:42Z</dcterms:created>
  <dcterms:modified xsi:type="dcterms:W3CDTF">2026-01-21T11:48:53Z</dcterms:modified>
</cp:coreProperties>
</file>